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cción de Estadísticas\Estadísticas\Actualización Estads pág web\2018\2. Febrero\Ingresos Fiscales Hacienda\"/>
    </mc:Choice>
  </mc:AlternateContent>
  <xr:revisionPtr revIDLastSave="0" documentId="8_{ACC32E5B-E892-487E-8D6D-A75E54874AE1}" xr6:coauthVersionLast="28" xr6:coauthVersionMax="28" xr10:uidLastSave="{00000000-0000-0000-0000-000000000000}"/>
  <bookViews>
    <workbookView xWindow="0" yWindow="0" windowWidth="28800" windowHeight="12210" xr2:uid="{6C3892CF-92A8-4E65-BB49-218C42DB762F}"/>
  </bookViews>
  <sheets>
    <sheet name="TESORERIA" sheetId="1" r:id="rId1"/>
  </sheets>
  <externalReferences>
    <externalReference r:id="rId2"/>
    <externalReference r:id="rId3"/>
    <externalReference r:id="rId4"/>
  </externalReferences>
  <definedNames>
    <definedName name="__123Graph_B" hidden="1">[2]FLUJO!$B$7929:$C$7929</definedName>
    <definedName name="__123Graph_C" hidden="1">[2]FLUJO!$B$7936:$C$7936</definedName>
    <definedName name="__123Graph_D" hidden="1">[2]FLUJO!$B$7942:$C$7942</definedName>
    <definedName name="__123Graph_X" hidden="1">[2]FLUJO!$B$7906:$C$7906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TESORERIA!$B$3:$AD$84</definedName>
    <definedName name="_xlnm.Print_Titles" localSheetId="0">TESORERIA!$3:$13</definedName>
    <definedName name="ROS">#N/A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83" i="1" l="1"/>
  <c r="Z83" i="1"/>
  <c r="Y83" i="1"/>
  <c r="X83" i="1"/>
  <c r="W83" i="1"/>
  <c r="V83" i="1"/>
  <c r="U83" i="1"/>
  <c r="T83" i="1"/>
  <c r="S83" i="1"/>
  <c r="R83" i="1"/>
  <c r="Q83" i="1"/>
  <c r="O83" i="1"/>
  <c r="AB82" i="1"/>
  <c r="O82" i="1"/>
  <c r="AC82" i="1" s="1"/>
  <c r="AD82" i="1" s="1"/>
  <c r="AB81" i="1"/>
  <c r="AC81" i="1" s="1"/>
  <c r="AD81" i="1" s="1"/>
  <c r="O81" i="1"/>
  <c r="AA79" i="1"/>
  <c r="Z79" i="1"/>
  <c r="Y79" i="1"/>
  <c r="Y78" i="1" s="1"/>
  <c r="X79" i="1"/>
  <c r="X78" i="1" s="1"/>
  <c r="W79" i="1"/>
  <c r="W78" i="1" s="1"/>
  <c r="V79" i="1"/>
  <c r="V78" i="1" s="1"/>
  <c r="U79" i="1"/>
  <c r="U78" i="1" s="1"/>
  <c r="T79" i="1"/>
  <c r="S79" i="1"/>
  <c r="S78" i="1" s="1"/>
  <c r="R79" i="1"/>
  <c r="R78" i="1" s="1"/>
  <c r="Q79" i="1"/>
  <c r="Q78" i="1" s="1"/>
  <c r="P79" i="1"/>
  <c r="P78" i="1" s="1"/>
  <c r="N79" i="1"/>
  <c r="N78" i="1" s="1"/>
  <c r="M79" i="1"/>
  <c r="M78" i="1" s="1"/>
  <c r="L79" i="1"/>
  <c r="L78" i="1" s="1"/>
  <c r="K79" i="1"/>
  <c r="K78" i="1" s="1"/>
  <c r="J79" i="1"/>
  <c r="J78" i="1" s="1"/>
  <c r="I79" i="1"/>
  <c r="I78" i="1" s="1"/>
  <c r="H79" i="1"/>
  <c r="G79" i="1"/>
  <c r="G78" i="1" s="1"/>
  <c r="F79" i="1"/>
  <c r="F78" i="1" s="1"/>
  <c r="E79" i="1"/>
  <c r="E78" i="1" s="1"/>
  <c r="D79" i="1"/>
  <c r="D78" i="1" s="1"/>
  <c r="C79" i="1"/>
  <c r="C78" i="1" s="1"/>
  <c r="AA78" i="1"/>
  <c r="Z78" i="1"/>
  <c r="H78" i="1"/>
  <c r="AA77" i="1"/>
  <c r="Z77" i="1"/>
  <c r="Y77" i="1"/>
  <c r="X77" i="1"/>
  <c r="W77" i="1"/>
  <c r="V77" i="1"/>
  <c r="U77" i="1"/>
  <c r="T77" i="1"/>
  <c r="S77" i="1"/>
  <c r="R77" i="1"/>
  <c r="Q77" i="1"/>
  <c r="P77" i="1"/>
  <c r="N77" i="1"/>
  <c r="M77" i="1"/>
  <c r="L77" i="1"/>
  <c r="K77" i="1"/>
  <c r="J77" i="1"/>
  <c r="I77" i="1"/>
  <c r="H77" i="1"/>
  <c r="G77" i="1"/>
  <c r="F77" i="1"/>
  <c r="E77" i="1"/>
  <c r="D77" i="1"/>
  <c r="C77" i="1"/>
  <c r="AA76" i="1"/>
  <c r="AA75" i="1" s="1"/>
  <c r="AA73" i="1" s="1"/>
  <c r="Z76" i="1"/>
  <c r="Z75" i="1" s="1"/>
  <c r="Z73" i="1" s="1"/>
  <c r="Y76" i="1"/>
  <c r="Y75" i="1" s="1"/>
  <c r="Y73" i="1" s="1"/>
  <c r="X76" i="1"/>
  <c r="W76" i="1"/>
  <c r="V76" i="1"/>
  <c r="V75" i="1" s="1"/>
  <c r="V73" i="1" s="1"/>
  <c r="U76" i="1"/>
  <c r="U75" i="1" s="1"/>
  <c r="U73" i="1" s="1"/>
  <c r="T76" i="1"/>
  <c r="T75" i="1" s="1"/>
  <c r="T73" i="1" s="1"/>
  <c r="S76" i="1"/>
  <c r="S75" i="1" s="1"/>
  <c r="S73" i="1" s="1"/>
  <c r="R76" i="1"/>
  <c r="R75" i="1" s="1"/>
  <c r="R73" i="1" s="1"/>
  <c r="Q76" i="1"/>
  <c r="Q75" i="1" s="1"/>
  <c r="Q73" i="1" s="1"/>
  <c r="P76" i="1"/>
  <c r="N76" i="1"/>
  <c r="M76" i="1"/>
  <c r="M75" i="1" s="1"/>
  <c r="L76" i="1"/>
  <c r="L75" i="1" s="1"/>
  <c r="K76" i="1"/>
  <c r="K75" i="1" s="1"/>
  <c r="J76" i="1"/>
  <c r="J75" i="1" s="1"/>
  <c r="I76" i="1"/>
  <c r="I75" i="1" s="1"/>
  <c r="H76" i="1"/>
  <c r="H75" i="1" s="1"/>
  <c r="G76" i="1"/>
  <c r="G75" i="1" s="1"/>
  <c r="F76" i="1"/>
  <c r="F75" i="1" s="1"/>
  <c r="E76" i="1"/>
  <c r="E75" i="1" s="1"/>
  <c r="D76" i="1"/>
  <c r="D75" i="1" s="1"/>
  <c r="C76" i="1"/>
  <c r="AB74" i="1"/>
  <c r="N74" i="1"/>
  <c r="M74" i="1"/>
  <c r="L74" i="1"/>
  <c r="K74" i="1"/>
  <c r="J74" i="1"/>
  <c r="I74" i="1"/>
  <c r="H74" i="1"/>
  <c r="G74" i="1"/>
  <c r="F74" i="1"/>
  <c r="E74" i="1"/>
  <c r="D74" i="1"/>
  <c r="C74" i="1"/>
  <c r="AA72" i="1"/>
  <c r="Z72" i="1"/>
  <c r="Y72" i="1"/>
  <c r="X72" i="1"/>
  <c r="W72" i="1"/>
  <c r="V72" i="1"/>
  <c r="U72" i="1"/>
  <c r="T72" i="1"/>
  <c r="S72" i="1"/>
  <c r="R72" i="1"/>
  <c r="Q72" i="1"/>
  <c r="P72" i="1"/>
  <c r="N72" i="1"/>
  <c r="M72" i="1"/>
  <c r="L72" i="1"/>
  <c r="K72" i="1"/>
  <c r="J72" i="1"/>
  <c r="I72" i="1"/>
  <c r="H72" i="1"/>
  <c r="G72" i="1"/>
  <c r="F72" i="1"/>
  <c r="E72" i="1"/>
  <c r="D72" i="1"/>
  <c r="C72" i="1"/>
  <c r="AA71" i="1"/>
  <c r="Z71" i="1"/>
  <c r="Z70" i="1" s="1"/>
  <c r="Y71" i="1"/>
  <c r="Y70" i="1" s="1"/>
  <c r="X71" i="1"/>
  <c r="X70" i="1" s="1"/>
  <c r="W71" i="1"/>
  <c r="W70" i="1" s="1"/>
  <c r="V71" i="1"/>
  <c r="U71" i="1"/>
  <c r="U70" i="1" s="1"/>
  <c r="T71" i="1"/>
  <c r="T70" i="1" s="1"/>
  <c r="S71" i="1"/>
  <c r="S70" i="1" s="1"/>
  <c r="R71" i="1"/>
  <c r="Q71" i="1"/>
  <c r="P71" i="1"/>
  <c r="P70" i="1" s="1"/>
  <c r="N71" i="1"/>
  <c r="N70" i="1" s="1"/>
  <c r="M71" i="1"/>
  <c r="L71" i="1"/>
  <c r="L70" i="1" s="1"/>
  <c r="K71" i="1"/>
  <c r="K70" i="1" s="1"/>
  <c r="J71" i="1"/>
  <c r="J70" i="1" s="1"/>
  <c r="I71" i="1"/>
  <c r="I70" i="1" s="1"/>
  <c r="H71" i="1"/>
  <c r="H70" i="1" s="1"/>
  <c r="G71" i="1"/>
  <c r="G70" i="1" s="1"/>
  <c r="F71" i="1"/>
  <c r="E71" i="1"/>
  <c r="E70" i="1" s="1"/>
  <c r="D71" i="1"/>
  <c r="D70" i="1" s="1"/>
  <c r="C71" i="1"/>
  <c r="AA70" i="1"/>
  <c r="AB69" i="1"/>
  <c r="N69" i="1"/>
  <c r="M69" i="1"/>
  <c r="L69" i="1"/>
  <c r="K69" i="1"/>
  <c r="J69" i="1"/>
  <c r="I69" i="1"/>
  <c r="H69" i="1"/>
  <c r="G69" i="1"/>
  <c r="F69" i="1"/>
  <c r="E69" i="1"/>
  <c r="D69" i="1"/>
  <c r="C69" i="1"/>
  <c r="AB68" i="1"/>
  <c r="AC68" i="1" s="1"/>
  <c r="AD68" i="1" s="1"/>
  <c r="AA66" i="1"/>
  <c r="Z66" i="1"/>
  <c r="Z65" i="1" s="1"/>
  <c r="Y66" i="1"/>
  <c r="Y65" i="1" s="1"/>
  <c r="X66" i="1"/>
  <c r="X65" i="1" s="1"/>
  <c r="W66" i="1"/>
  <c r="W65" i="1" s="1"/>
  <c r="V66" i="1"/>
  <c r="V65" i="1" s="1"/>
  <c r="U66" i="1"/>
  <c r="U65" i="1" s="1"/>
  <c r="T66" i="1"/>
  <c r="T65" i="1" s="1"/>
  <c r="S66" i="1"/>
  <c r="S65" i="1" s="1"/>
  <c r="R66" i="1"/>
  <c r="R65" i="1" s="1"/>
  <c r="Q66" i="1"/>
  <c r="Q65" i="1" s="1"/>
  <c r="P66" i="1"/>
  <c r="P65" i="1" s="1"/>
  <c r="N66" i="1"/>
  <c r="N65" i="1" s="1"/>
  <c r="M66" i="1"/>
  <c r="M65" i="1" s="1"/>
  <c r="L66" i="1"/>
  <c r="L65" i="1" s="1"/>
  <c r="K66" i="1"/>
  <c r="K65" i="1" s="1"/>
  <c r="J66" i="1"/>
  <c r="J65" i="1" s="1"/>
  <c r="I66" i="1"/>
  <c r="I65" i="1" s="1"/>
  <c r="H66" i="1"/>
  <c r="H65" i="1" s="1"/>
  <c r="G66" i="1"/>
  <c r="G65" i="1" s="1"/>
  <c r="F66" i="1"/>
  <c r="F65" i="1" s="1"/>
  <c r="E66" i="1"/>
  <c r="E65" i="1" s="1"/>
  <c r="D66" i="1"/>
  <c r="D65" i="1" s="1"/>
  <c r="C66" i="1"/>
  <c r="C65" i="1" s="1"/>
  <c r="AA65" i="1"/>
  <c r="AA63" i="1"/>
  <c r="Z63" i="1"/>
  <c r="Z62" i="1" s="1"/>
  <c r="Y63" i="1"/>
  <c r="Y62" i="1" s="1"/>
  <c r="X63" i="1"/>
  <c r="X62" i="1" s="1"/>
  <c r="W63" i="1"/>
  <c r="W62" i="1" s="1"/>
  <c r="V63" i="1"/>
  <c r="V62" i="1" s="1"/>
  <c r="U63" i="1"/>
  <c r="U62" i="1" s="1"/>
  <c r="T63" i="1"/>
  <c r="T62" i="1" s="1"/>
  <c r="S63" i="1"/>
  <c r="S62" i="1" s="1"/>
  <c r="R63" i="1"/>
  <c r="R62" i="1" s="1"/>
  <c r="Q63" i="1"/>
  <c r="P63" i="1"/>
  <c r="P62" i="1" s="1"/>
  <c r="N63" i="1"/>
  <c r="N62" i="1" s="1"/>
  <c r="M63" i="1"/>
  <c r="M62" i="1" s="1"/>
  <c r="L63" i="1"/>
  <c r="L62" i="1" s="1"/>
  <c r="K63" i="1"/>
  <c r="K62" i="1" s="1"/>
  <c r="J63" i="1"/>
  <c r="J62" i="1" s="1"/>
  <c r="I63" i="1"/>
  <c r="I62" i="1" s="1"/>
  <c r="H63" i="1"/>
  <c r="H62" i="1" s="1"/>
  <c r="G63" i="1"/>
  <c r="G62" i="1" s="1"/>
  <c r="F63" i="1"/>
  <c r="F62" i="1" s="1"/>
  <c r="E63" i="1"/>
  <c r="E62" i="1" s="1"/>
  <c r="D63" i="1"/>
  <c r="D62" i="1" s="1"/>
  <c r="C63" i="1"/>
  <c r="C62" i="1" s="1"/>
  <c r="AA62" i="1"/>
  <c r="Q62" i="1"/>
  <c r="AA60" i="1"/>
  <c r="Z60" i="1"/>
  <c r="Y60" i="1"/>
  <c r="X60" i="1"/>
  <c r="W60" i="1"/>
  <c r="V60" i="1"/>
  <c r="U60" i="1"/>
  <c r="T60" i="1"/>
  <c r="S60" i="1"/>
  <c r="R60" i="1"/>
  <c r="Q60" i="1"/>
  <c r="P60" i="1"/>
  <c r="N60" i="1"/>
  <c r="M60" i="1"/>
  <c r="L60" i="1"/>
  <c r="K60" i="1"/>
  <c r="J60" i="1"/>
  <c r="I60" i="1"/>
  <c r="H60" i="1"/>
  <c r="G60" i="1"/>
  <c r="F60" i="1"/>
  <c r="E60" i="1"/>
  <c r="D60" i="1"/>
  <c r="C60" i="1"/>
  <c r="AB58" i="1"/>
  <c r="AB57" i="1" s="1"/>
  <c r="O58" i="1"/>
  <c r="O57" i="1" s="1"/>
  <c r="AA57" i="1"/>
  <c r="Z57" i="1"/>
  <c r="Y57" i="1"/>
  <c r="X57" i="1"/>
  <c r="W57" i="1"/>
  <c r="V57" i="1"/>
  <c r="U57" i="1"/>
  <c r="T57" i="1"/>
  <c r="S57" i="1"/>
  <c r="R57" i="1"/>
  <c r="Q57" i="1"/>
  <c r="P57" i="1"/>
  <c r="N57" i="1"/>
  <c r="M57" i="1"/>
  <c r="L57" i="1"/>
  <c r="K57" i="1"/>
  <c r="J57" i="1"/>
  <c r="I57" i="1"/>
  <c r="H57" i="1"/>
  <c r="G57" i="1"/>
  <c r="F57" i="1"/>
  <c r="E57" i="1"/>
  <c r="D57" i="1"/>
  <c r="C57" i="1"/>
  <c r="AB56" i="1"/>
  <c r="O56" i="1"/>
  <c r="AB55" i="1"/>
  <c r="O55" i="1"/>
  <c r="AC54" i="1"/>
  <c r="AB53" i="1"/>
  <c r="O53" i="1"/>
  <c r="AB52" i="1"/>
  <c r="O52" i="1"/>
  <c r="AB51" i="1"/>
  <c r="O51" i="1"/>
  <c r="AB50" i="1"/>
  <c r="O50" i="1"/>
  <c r="AB49" i="1"/>
  <c r="O49" i="1"/>
  <c r="AB48" i="1"/>
  <c r="O48" i="1"/>
  <c r="AA47" i="1"/>
  <c r="Z47" i="1"/>
  <c r="Y47" i="1"/>
  <c r="X47" i="1"/>
  <c r="W47" i="1"/>
  <c r="V47" i="1"/>
  <c r="U47" i="1"/>
  <c r="T47" i="1"/>
  <c r="S47" i="1"/>
  <c r="R47" i="1"/>
  <c r="Q47" i="1"/>
  <c r="P47" i="1"/>
  <c r="N47" i="1"/>
  <c r="M47" i="1"/>
  <c r="L47" i="1"/>
  <c r="K47" i="1"/>
  <c r="J47" i="1"/>
  <c r="I47" i="1"/>
  <c r="H47" i="1"/>
  <c r="G47" i="1"/>
  <c r="F47" i="1"/>
  <c r="E47" i="1"/>
  <c r="D47" i="1"/>
  <c r="C47" i="1"/>
  <c r="AB46" i="1"/>
  <c r="O46" i="1"/>
  <c r="R45" i="1"/>
  <c r="R43" i="1" s="1"/>
  <c r="R42" i="1" s="1"/>
  <c r="R41" i="1" s="1"/>
  <c r="Q45" i="1"/>
  <c r="Q43" i="1" s="1"/>
  <c r="P45" i="1"/>
  <c r="P43" i="1" s="1"/>
  <c r="O45" i="1"/>
  <c r="AB44" i="1"/>
  <c r="O44" i="1"/>
  <c r="AA43" i="1"/>
  <c r="AA42" i="1" s="1"/>
  <c r="AA41" i="1" s="1"/>
  <c r="Z43" i="1"/>
  <c r="Z42" i="1" s="1"/>
  <c r="Z41" i="1" s="1"/>
  <c r="Y43" i="1"/>
  <c r="X43" i="1"/>
  <c r="X42" i="1" s="1"/>
  <c r="X41" i="1" s="1"/>
  <c r="W43" i="1"/>
  <c r="V43" i="1"/>
  <c r="V42" i="1" s="1"/>
  <c r="V41" i="1" s="1"/>
  <c r="U43" i="1"/>
  <c r="T43" i="1"/>
  <c r="T42" i="1" s="1"/>
  <c r="T41" i="1" s="1"/>
  <c r="S43" i="1"/>
  <c r="S42" i="1" s="1"/>
  <c r="S41" i="1" s="1"/>
  <c r="N43" i="1"/>
  <c r="M43" i="1"/>
  <c r="M42" i="1" s="1"/>
  <c r="M41" i="1" s="1"/>
  <c r="L43" i="1"/>
  <c r="K43" i="1"/>
  <c r="J43" i="1"/>
  <c r="I43" i="1"/>
  <c r="H43" i="1"/>
  <c r="G43" i="1"/>
  <c r="F43" i="1"/>
  <c r="F42" i="1" s="1"/>
  <c r="F41" i="1" s="1"/>
  <c r="E43" i="1"/>
  <c r="E42" i="1" s="1"/>
  <c r="E41" i="1" s="1"/>
  <c r="D43" i="1"/>
  <c r="C43" i="1"/>
  <c r="U42" i="1"/>
  <c r="U41" i="1" s="1"/>
  <c r="G42" i="1"/>
  <c r="G41" i="1" s="1"/>
  <c r="AB40" i="1"/>
  <c r="O40" i="1"/>
  <c r="AA39" i="1"/>
  <c r="Z39" i="1"/>
  <c r="Y39" i="1"/>
  <c r="Y38" i="1" s="1"/>
  <c r="X39" i="1"/>
  <c r="X38" i="1" s="1"/>
  <c r="W39" i="1"/>
  <c r="W38" i="1" s="1"/>
  <c r="V39" i="1"/>
  <c r="U39" i="1"/>
  <c r="U38" i="1" s="1"/>
  <c r="T39" i="1"/>
  <c r="T38" i="1" s="1"/>
  <c r="S39" i="1"/>
  <c r="S38" i="1" s="1"/>
  <c r="R39" i="1"/>
  <c r="R38" i="1" s="1"/>
  <c r="Q39" i="1"/>
  <c r="Q38" i="1" s="1"/>
  <c r="P39" i="1"/>
  <c r="P38" i="1" s="1"/>
  <c r="N39" i="1"/>
  <c r="N38" i="1" s="1"/>
  <c r="M39" i="1"/>
  <c r="M38" i="1" s="1"/>
  <c r="L39" i="1"/>
  <c r="L38" i="1" s="1"/>
  <c r="K39" i="1"/>
  <c r="K38" i="1" s="1"/>
  <c r="J39" i="1"/>
  <c r="J38" i="1" s="1"/>
  <c r="I39" i="1"/>
  <c r="I38" i="1" s="1"/>
  <c r="H39" i="1"/>
  <c r="H38" i="1" s="1"/>
  <c r="G39" i="1"/>
  <c r="G38" i="1" s="1"/>
  <c r="F39" i="1"/>
  <c r="F38" i="1" s="1"/>
  <c r="E39" i="1"/>
  <c r="E38" i="1" s="1"/>
  <c r="D39" i="1"/>
  <c r="D38" i="1" s="1"/>
  <c r="C39" i="1"/>
  <c r="C38" i="1" s="1"/>
  <c r="AA38" i="1"/>
  <c r="Z38" i="1"/>
  <c r="V38" i="1"/>
  <c r="AB37" i="1"/>
  <c r="O37" i="1"/>
  <c r="AA36" i="1"/>
  <c r="Z36" i="1"/>
  <c r="Y36" i="1"/>
  <c r="X36" i="1"/>
  <c r="W36" i="1"/>
  <c r="V36" i="1"/>
  <c r="U36" i="1"/>
  <c r="T36" i="1"/>
  <c r="S36" i="1"/>
  <c r="R36" i="1"/>
  <c r="Q36" i="1"/>
  <c r="P36" i="1"/>
  <c r="N36" i="1"/>
  <c r="M36" i="1"/>
  <c r="L36" i="1"/>
  <c r="K36" i="1"/>
  <c r="J36" i="1"/>
  <c r="I36" i="1"/>
  <c r="H36" i="1"/>
  <c r="G36" i="1"/>
  <c r="F36" i="1"/>
  <c r="E36" i="1"/>
  <c r="D36" i="1"/>
  <c r="C36" i="1"/>
  <c r="AA35" i="1"/>
  <c r="Z35" i="1"/>
  <c r="Z33" i="1" s="1"/>
  <c r="Y35" i="1"/>
  <c r="X35" i="1"/>
  <c r="W35" i="1"/>
  <c r="V35" i="1"/>
  <c r="U35" i="1"/>
  <c r="T35" i="1"/>
  <c r="S35" i="1"/>
  <c r="R35" i="1"/>
  <c r="Q35" i="1"/>
  <c r="P35" i="1"/>
  <c r="N35" i="1"/>
  <c r="M35" i="1"/>
  <c r="L35" i="1"/>
  <c r="K35" i="1"/>
  <c r="J35" i="1"/>
  <c r="I35" i="1"/>
  <c r="H35" i="1"/>
  <c r="G35" i="1"/>
  <c r="F35" i="1"/>
  <c r="E35" i="1"/>
  <c r="D35" i="1"/>
  <c r="C35" i="1"/>
  <c r="AA34" i="1"/>
  <c r="Z34" i="1"/>
  <c r="Y34" i="1"/>
  <c r="X34" i="1"/>
  <c r="W34" i="1"/>
  <c r="V34" i="1"/>
  <c r="V33" i="1" s="1"/>
  <c r="U34" i="1"/>
  <c r="T34" i="1"/>
  <c r="T33" i="1" s="1"/>
  <c r="S34" i="1"/>
  <c r="R34" i="1"/>
  <c r="R33" i="1" s="1"/>
  <c r="Q34" i="1"/>
  <c r="Q33" i="1" s="1"/>
  <c r="P34" i="1"/>
  <c r="P33" i="1" s="1"/>
  <c r="N34" i="1"/>
  <c r="M34" i="1"/>
  <c r="M33" i="1" s="1"/>
  <c r="L34" i="1"/>
  <c r="L33" i="1" s="1"/>
  <c r="K34" i="1"/>
  <c r="K33" i="1" s="1"/>
  <c r="J34" i="1"/>
  <c r="J33" i="1" s="1"/>
  <c r="I34" i="1"/>
  <c r="H34" i="1"/>
  <c r="H33" i="1" s="1"/>
  <c r="G34" i="1"/>
  <c r="G33" i="1" s="1"/>
  <c r="F34" i="1"/>
  <c r="F33" i="1" s="1"/>
  <c r="E34" i="1"/>
  <c r="E33" i="1" s="1"/>
  <c r="D34" i="1"/>
  <c r="C34" i="1"/>
  <c r="C33" i="1" s="1"/>
  <c r="AA33" i="1"/>
  <c r="Y33" i="1"/>
  <c r="X33" i="1"/>
  <c r="S33" i="1"/>
  <c r="AB32" i="1"/>
  <c r="O32" i="1"/>
  <c r="AA31" i="1"/>
  <c r="Z31" i="1"/>
  <c r="Y31" i="1"/>
  <c r="X31" i="1"/>
  <c r="W31" i="1"/>
  <c r="V31" i="1"/>
  <c r="U31" i="1"/>
  <c r="T31" i="1"/>
  <c r="S31" i="1"/>
  <c r="R31" i="1"/>
  <c r="Q31" i="1"/>
  <c r="P31" i="1"/>
  <c r="N31" i="1"/>
  <c r="M31" i="1"/>
  <c r="L31" i="1"/>
  <c r="K31" i="1"/>
  <c r="J31" i="1"/>
  <c r="I31" i="1"/>
  <c r="H31" i="1"/>
  <c r="G31" i="1"/>
  <c r="F31" i="1"/>
  <c r="E31" i="1"/>
  <c r="D31" i="1"/>
  <c r="C31" i="1"/>
  <c r="AA30" i="1"/>
  <c r="Z30" i="1"/>
  <c r="Y30" i="1"/>
  <c r="X30" i="1"/>
  <c r="W30" i="1"/>
  <c r="V30" i="1"/>
  <c r="U30" i="1"/>
  <c r="T30" i="1"/>
  <c r="S30" i="1"/>
  <c r="R30" i="1"/>
  <c r="Q30" i="1"/>
  <c r="P30" i="1"/>
  <c r="N30" i="1"/>
  <c r="M30" i="1"/>
  <c r="L30" i="1"/>
  <c r="K30" i="1"/>
  <c r="J30" i="1"/>
  <c r="I30" i="1"/>
  <c r="H30" i="1"/>
  <c r="G30" i="1"/>
  <c r="F30" i="1"/>
  <c r="E30" i="1"/>
  <c r="D30" i="1"/>
  <c r="C30" i="1"/>
  <c r="AA29" i="1"/>
  <c r="Z29" i="1"/>
  <c r="Y29" i="1"/>
  <c r="Y28" i="1" s="1"/>
  <c r="X29" i="1"/>
  <c r="W29" i="1"/>
  <c r="V29" i="1"/>
  <c r="V28" i="1" s="1"/>
  <c r="U29" i="1"/>
  <c r="U28" i="1" s="1"/>
  <c r="T29" i="1"/>
  <c r="T28" i="1" s="1"/>
  <c r="S29" i="1"/>
  <c r="S28" i="1" s="1"/>
  <c r="R29" i="1"/>
  <c r="R28" i="1" s="1"/>
  <c r="Q29" i="1"/>
  <c r="Q28" i="1" s="1"/>
  <c r="P29" i="1"/>
  <c r="N29" i="1"/>
  <c r="N28" i="1" s="1"/>
  <c r="M29" i="1"/>
  <c r="M28" i="1" s="1"/>
  <c r="L29" i="1"/>
  <c r="L28" i="1" s="1"/>
  <c r="K29" i="1"/>
  <c r="K28" i="1" s="1"/>
  <c r="J29" i="1"/>
  <c r="J28" i="1" s="1"/>
  <c r="I29" i="1"/>
  <c r="I28" i="1" s="1"/>
  <c r="H29" i="1"/>
  <c r="G29" i="1"/>
  <c r="G28" i="1" s="1"/>
  <c r="F29" i="1"/>
  <c r="F28" i="1" s="1"/>
  <c r="E29" i="1"/>
  <c r="D29" i="1"/>
  <c r="D28" i="1" s="1"/>
  <c r="C29" i="1"/>
  <c r="C28" i="1" s="1"/>
  <c r="AA28" i="1"/>
  <c r="AB25" i="1"/>
  <c r="O25" i="1"/>
  <c r="AA24" i="1"/>
  <c r="Z24" i="1"/>
  <c r="Y24" i="1"/>
  <c r="X24" i="1"/>
  <c r="W24" i="1"/>
  <c r="V24" i="1"/>
  <c r="U24" i="1"/>
  <c r="T24" i="1"/>
  <c r="S24" i="1"/>
  <c r="R24" i="1"/>
  <c r="Q24" i="1"/>
  <c r="P24" i="1"/>
  <c r="N24" i="1"/>
  <c r="M24" i="1"/>
  <c r="L24" i="1"/>
  <c r="K24" i="1"/>
  <c r="J24" i="1"/>
  <c r="I24" i="1"/>
  <c r="H24" i="1"/>
  <c r="G24" i="1"/>
  <c r="F24" i="1"/>
  <c r="E24" i="1"/>
  <c r="D24" i="1"/>
  <c r="C24" i="1"/>
  <c r="AA23" i="1"/>
  <c r="Z23" i="1"/>
  <c r="Y23" i="1"/>
  <c r="X23" i="1"/>
  <c r="W23" i="1"/>
  <c r="W22" i="1" s="1"/>
  <c r="V23" i="1"/>
  <c r="V22" i="1" s="1"/>
  <c r="U23" i="1"/>
  <c r="U22" i="1" s="1"/>
  <c r="T23" i="1"/>
  <c r="T22" i="1" s="1"/>
  <c r="S23" i="1"/>
  <c r="S22" i="1" s="1"/>
  <c r="R23" i="1"/>
  <c r="R22" i="1" s="1"/>
  <c r="Q23" i="1"/>
  <c r="Q22" i="1" s="1"/>
  <c r="P23" i="1"/>
  <c r="P22" i="1" s="1"/>
  <c r="N23" i="1"/>
  <c r="N22" i="1" s="1"/>
  <c r="M23" i="1"/>
  <c r="M22" i="1" s="1"/>
  <c r="L23" i="1"/>
  <c r="L22" i="1" s="1"/>
  <c r="K23" i="1"/>
  <c r="K22" i="1" s="1"/>
  <c r="J23" i="1"/>
  <c r="J22" i="1" s="1"/>
  <c r="I23" i="1"/>
  <c r="I22" i="1" s="1"/>
  <c r="H23" i="1"/>
  <c r="H22" i="1" s="1"/>
  <c r="G23" i="1"/>
  <c r="G22" i="1" s="1"/>
  <c r="F23" i="1"/>
  <c r="F22" i="1" s="1"/>
  <c r="E23" i="1"/>
  <c r="E22" i="1" s="1"/>
  <c r="D23" i="1"/>
  <c r="D22" i="1" s="1"/>
  <c r="C23" i="1"/>
  <c r="C22" i="1" s="1"/>
  <c r="AA22" i="1"/>
  <c r="Z22" i="1"/>
  <c r="Y22" i="1"/>
  <c r="X22" i="1"/>
  <c r="AA21" i="1"/>
  <c r="AA20" i="1" s="1"/>
  <c r="Z21" i="1"/>
  <c r="Z20" i="1" s="1"/>
  <c r="Y21" i="1"/>
  <c r="Y20" i="1" s="1"/>
  <c r="X21" i="1"/>
  <c r="X20" i="1" s="1"/>
  <c r="W21" i="1"/>
  <c r="W20" i="1" s="1"/>
  <c r="V21" i="1"/>
  <c r="V20" i="1" s="1"/>
  <c r="U21" i="1"/>
  <c r="U20" i="1" s="1"/>
  <c r="T21" i="1"/>
  <c r="T20" i="1" s="1"/>
  <c r="S21" i="1"/>
  <c r="S20" i="1" s="1"/>
  <c r="R21" i="1"/>
  <c r="R20" i="1" s="1"/>
  <c r="Q21" i="1"/>
  <c r="Q20" i="1" s="1"/>
  <c r="P21" i="1"/>
  <c r="P20" i="1" s="1"/>
  <c r="N21" i="1"/>
  <c r="N20" i="1" s="1"/>
  <c r="M21" i="1"/>
  <c r="M20" i="1" s="1"/>
  <c r="M16" i="1" s="1"/>
  <c r="L21" i="1"/>
  <c r="L20" i="1" s="1"/>
  <c r="K21" i="1"/>
  <c r="K20" i="1" s="1"/>
  <c r="J21" i="1"/>
  <c r="J20" i="1" s="1"/>
  <c r="I21" i="1"/>
  <c r="I20" i="1" s="1"/>
  <c r="H21" i="1"/>
  <c r="H20" i="1" s="1"/>
  <c r="G21" i="1"/>
  <c r="G20" i="1" s="1"/>
  <c r="F21" i="1"/>
  <c r="F20" i="1" s="1"/>
  <c r="E21" i="1"/>
  <c r="E20" i="1" s="1"/>
  <c r="D21" i="1"/>
  <c r="D20" i="1" s="1"/>
  <c r="C21" i="1"/>
  <c r="C20" i="1" s="1"/>
  <c r="AB19" i="1"/>
  <c r="O19" i="1"/>
  <c r="AB18" i="1"/>
  <c r="O18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H28" i="1" l="1"/>
  <c r="C70" i="1"/>
  <c r="N33" i="1"/>
  <c r="W75" i="1"/>
  <c r="W73" i="1" s="1"/>
  <c r="D33" i="1"/>
  <c r="D27" i="1" s="1"/>
  <c r="D26" i="1" s="1"/>
  <c r="N75" i="1"/>
  <c r="N73" i="1" s="1"/>
  <c r="N67" i="1" s="1"/>
  <c r="N64" i="1" s="1"/>
  <c r="N61" i="1" s="1"/>
  <c r="M70" i="1"/>
  <c r="W28" i="1"/>
  <c r="Z28" i="1"/>
  <c r="Z27" i="1"/>
  <c r="Z26" i="1" s="1"/>
  <c r="Q70" i="1"/>
  <c r="X75" i="1"/>
  <c r="X73" i="1" s="1"/>
  <c r="U16" i="1"/>
  <c r="U15" i="1" s="1"/>
  <c r="AC55" i="1"/>
  <c r="AD55" i="1" s="1"/>
  <c r="AA27" i="1"/>
  <c r="AA26" i="1" s="1"/>
  <c r="S27" i="1"/>
  <c r="S26" i="1" s="1"/>
  <c r="J42" i="1"/>
  <c r="J41" i="1" s="1"/>
  <c r="AC44" i="1"/>
  <c r="D42" i="1"/>
  <c r="D41" i="1" s="1"/>
  <c r="L42" i="1"/>
  <c r="L41" i="1" s="1"/>
  <c r="AC48" i="1"/>
  <c r="AD48" i="1" s="1"/>
  <c r="P16" i="1"/>
  <c r="P15" i="1" s="1"/>
  <c r="Y16" i="1"/>
  <c r="Y15" i="1" s="1"/>
  <c r="J27" i="1"/>
  <c r="J26" i="1" s="1"/>
  <c r="R16" i="1"/>
  <c r="R15" i="1" s="1"/>
  <c r="Z16" i="1"/>
  <c r="Z15" i="1" s="1"/>
  <c r="E16" i="1"/>
  <c r="E15" i="1" s="1"/>
  <c r="H42" i="1"/>
  <c r="H41" i="1" s="1"/>
  <c r="AC50" i="1"/>
  <c r="AD50" i="1" s="1"/>
  <c r="N42" i="1"/>
  <c r="N41" i="1" s="1"/>
  <c r="W42" i="1"/>
  <c r="W41" i="1" s="1"/>
  <c r="E28" i="1"/>
  <c r="E27" i="1" s="1"/>
  <c r="E26" i="1" s="1"/>
  <c r="AC40" i="1"/>
  <c r="AC37" i="1"/>
  <c r="AD37" i="1" s="1"/>
  <c r="AC18" i="1"/>
  <c r="AD18" i="1" s="1"/>
  <c r="P42" i="1"/>
  <c r="P41" i="1" s="1"/>
  <c r="I42" i="1"/>
  <c r="I41" i="1" s="1"/>
  <c r="I73" i="1"/>
  <c r="I67" i="1" s="1"/>
  <c r="I64" i="1" s="1"/>
  <c r="I61" i="1" s="1"/>
  <c r="J16" i="1"/>
  <c r="J15" i="1" s="1"/>
  <c r="S16" i="1"/>
  <c r="S15" i="1" s="1"/>
  <c r="AA16" i="1"/>
  <c r="AA15" i="1" s="1"/>
  <c r="AC46" i="1"/>
  <c r="AD46" i="1" s="1"/>
  <c r="H16" i="1"/>
  <c r="H15" i="1" s="1"/>
  <c r="C42" i="1"/>
  <c r="C41" i="1" s="1"/>
  <c r="K42" i="1"/>
  <c r="K41" i="1" s="1"/>
  <c r="O43" i="1"/>
  <c r="X16" i="1"/>
  <c r="X15" i="1" s="1"/>
  <c r="AC25" i="1"/>
  <c r="AC51" i="1"/>
  <c r="T67" i="1"/>
  <c r="T64" i="1" s="1"/>
  <c r="T61" i="1" s="1"/>
  <c r="R27" i="1"/>
  <c r="R26" i="1" s="1"/>
  <c r="AC52" i="1"/>
  <c r="W33" i="1"/>
  <c r="Y42" i="1"/>
  <c r="Y41" i="1" s="1"/>
  <c r="AC49" i="1"/>
  <c r="AD49" i="1" s="1"/>
  <c r="O47" i="1"/>
  <c r="C16" i="1"/>
  <c r="C15" i="1" s="1"/>
  <c r="AC19" i="1"/>
  <c r="K16" i="1"/>
  <c r="K15" i="1" s="1"/>
  <c r="L27" i="1"/>
  <c r="L26" i="1" s="1"/>
  <c r="AC32" i="1"/>
  <c r="AC58" i="1"/>
  <c r="W16" i="1"/>
  <c r="W15" i="1" s="1"/>
  <c r="AB47" i="1"/>
  <c r="AB17" i="1"/>
  <c r="AC17" i="1" s="1"/>
  <c r="AD17" i="1" s="1"/>
  <c r="C27" i="1"/>
  <c r="C26" i="1" s="1"/>
  <c r="V27" i="1"/>
  <c r="V26" i="1" s="1"/>
  <c r="G16" i="1"/>
  <c r="G15" i="1" s="1"/>
  <c r="I16" i="1"/>
  <c r="I15" i="1" s="1"/>
  <c r="Q16" i="1"/>
  <c r="Q15" i="1" s="1"/>
  <c r="H27" i="1"/>
  <c r="H26" i="1" s="1"/>
  <c r="F27" i="1"/>
  <c r="F26" i="1" s="1"/>
  <c r="AB45" i="1"/>
  <c r="L16" i="1"/>
  <c r="L15" i="1" s="1"/>
  <c r="K27" i="1"/>
  <c r="K26" i="1" s="1"/>
  <c r="T27" i="1"/>
  <c r="T26" i="1" s="1"/>
  <c r="L73" i="1"/>
  <c r="L67" i="1" s="1"/>
  <c r="L64" i="1" s="1"/>
  <c r="L61" i="1" s="1"/>
  <c r="Q67" i="1"/>
  <c r="Q64" i="1" s="1"/>
  <c r="Q61" i="1" s="1"/>
  <c r="G27" i="1"/>
  <c r="G26" i="1" s="1"/>
  <c r="AB36" i="1"/>
  <c r="J73" i="1"/>
  <c r="J67" i="1" s="1"/>
  <c r="J64" i="1" s="1"/>
  <c r="J61" i="1" s="1"/>
  <c r="Q42" i="1"/>
  <c r="Q41" i="1" s="1"/>
  <c r="F70" i="1"/>
  <c r="D73" i="1"/>
  <c r="D67" i="1" s="1"/>
  <c r="D64" i="1" s="1"/>
  <c r="D61" i="1" s="1"/>
  <c r="U67" i="1"/>
  <c r="U64" i="1" s="1"/>
  <c r="U61" i="1" s="1"/>
  <c r="N27" i="1"/>
  <c r="N26" i="1" s="1"/>
  <c r="X67" i="1"/>
  <c r="X64" i="1" s="1"/>
  <c r="X61" i="1" s="1"/>
  <c r="F73" i="1"/>
  <c r="F16" i="1"/>
  <c r="F15" i="1" s="1"/>
  <c r="N16" i="1"/>
  <c r="N15" i="1" s="1"/>
  <c r="V16" i="1"/>
  <c r="V15" i="1" s="1"/>
  <c r="AB60" i="1"/>
  <c r="V70" i="1"/>
  <c r="V67" i="1" s="1"/>
  <c r="V64" i="1" s="1"/>
  <c r="V61" i="1" s="1"/>
  <c r="Y27" i="1"/>
  <c r="Y26" i="1" s="1"/>
  <c r="AB72" i="1"/>
  <c r="E73" i="1"/>
  <c r="E67" i="1" s="1"/>
  <c r="E64" i="1" s="1"/>
  <c r="E61" i="1" s="1"/>
  <c r="M73" i="1"/>
  <c r="AB35" i="1"/>
  <c r="AB23" i="1"/>
  <c r="AB22" i="1" s="1"/>
  <c r="AB24" i="1"/>
  <c r="Q27" i="1"/>
  <c r="Q26" i="1" s="1"/>
  <c r="I33" i="1"/>
  <c r="I27" i="1" s="1"/>
  <c r="I26" i="1" s="1"/>
  <c r="O39" i="1"/>
  <c r="O38" i="1" s="1"/>
  <c r="O60" i="1"/>
  <c r="O69" i="1"/>
  <c r="AC69" i="1" s="1"/>
  <c r="G73" i="1"/>
  <c r="G67" i="1" s="1"/>
  <c r="G64" i="1" s="1"/>
  <c r="G61" i="1" s="1"/>
  <c r="AB76" i="1"/>
  <c r="O77" i="1"/>
  <c r="O74" i="1"/>
  <c r="AC74" i="1" s="1"/>
  <c r="D16" i="1"/>
  <c r="D15" i="1" s="1"/>
  <c r="T16" i="1"/>
  <c r="T15" i="1" s="1"/>
  <c r="O72" i="1"/>
  <c r="Y67" i="1"/>
  <c r="Y64" i="1" s="1"/>
  <c r="Y61" i="1" s="1"/>
  <c r="M15" i="1"/>
  <c r="O24" i="1"/>
  <c r="O30" i="1"/>
  <c r="AB30" i="1"/>
  <c r="M27" i="1"/>
  <c r="M26" i="1" s="1"/>
  <c r="S67" i="1"/>
  <c r="S64" i="1" s="1"/>
  <c r="S61" i="1" s="1"/>
  <c r="AA67" i="1"/>
  <c r="AA64" i="1" s="1"/>
  <c r="AA61" i="1" s="1"/>
  <c r="O23" i="1"/>
  <c r="O22" i="1" s="1"/>
  <c r="AB29" i="1"/>
  <c r="P28" i="1"/>
  <c r="P27" i="1" s="1"/>
  <c r="P26" i="1" s="1"/>
  <c r="X28" i="1"/>
  <c r="X27" i="1" s="1"/>
  <c r="X26" i="1" s="1"/>
  <c r="AB34" i="1"/>
  <c r="O42" i="1"/>
  <c r="O41" i="1" s="1"/>
  <c r="AB63" i="1"/>
  <c r="R70" i="1"/>
  <c r="R67" i="1" s="1"/>
  <c r="R64" i="1" s="1"/>
  <c r="R61" i="1" s="1"/>
  <c r="AB71" i="1"/>
  <c r="Z67" i="1"/>
  <c r="Z64" i="1" s="1"/>
  <c r="Z61" i="1" s="1"/>
  <c r="AB79" i="1"/>
  <c r="O21" i="1"/>
  <c r="O20" i="1" s="1"/>
  <c r="O16" i="1" s="1"/>
  <c r="AC45" i="1"/>
  <c r="AB43" i="1"/>
  <c r="AB39" i="1"/>
  <c r="AC56" i="1"/>
  <c r="O66" i="1"/>
  <c r="O65" i="1" s="1"/>
  <c r="K73" i="1"/>
  <c r="K67" i="1" s="1"/>
  <c r="K64" i="1" s="1"/>
  <c r="K61" i="1" s="1"/>
  <c r="O79" i="1"/>
  <c r="O78" i="1" s="1"/>
  <c r="AB21" i="1"/>
  <c r="O63" i="1"/>
  <c r="O62" i="1" s="1"/>
  <c r="AB77" i="1"/>
  <c r="AB83" i="1"/>
  <c r="AB31" i="1"/>
  <c r="O29" i="1"/>
  <c r="O34" i="1"/>
  <c r="O31" i="1"/>
  <c r="U33" i="1"/>
  <c r="U27" i="1" s="1"/>
  <c r="U26" i="1" s="1"/>
  <c r="O35" i="1"/>
  <c r="O36" i="1"/>
  <c r="AC53" i="1"/>
  <c r="AC57" i="1"/>
  <c r="W67" i="1"/>
  <c r="W64" i="1" s="1"/>
  <c r="W61" i="1" s="1"/>
  <c r="O76" i="1"/>
  <c r="C75" i="1"/>
  <c r="C73" i="1" s="1"/>
  <c r="AB66" i="1"/>
  <c r="H73" i="1"/>
  <c r="H67" i="1" s="1"/>
  <c r="H64" i="1" s="1"/>
  <c r="H61" i="1" s="1"/>
  <c r="P75" i="1"/>
  <c r="P73" i="1" s="1"/>
  <c r="P67" i="1" s="1"/>
  <c r="P64" i="1" s="1"/>
  <c r="P61" i="1" s="1"/>
  <c r="T78" i="1"/>
  <c r="O71" i="1"/>
  <c r="W27" i="1" l="1"/>
  <c r="W26" i="1" s="1"/>
  <c r="C67" i="1"/>
  <c r="C64" i="1" s="1"/>
  <c r="C61" i="1" s="1"/>
  <c r="M67" i="1"/>
  <c r="M64" i="1" s="1"/>
  <c r="M61" i="1" s="1"/>
  <c r="L14" i="1"/>
  <c r="L59" i="1" s="1"/>
  <c r="L80" i="1" s="1"/>
  <c r="L84" i="1" s="1"/>
  <c r="AC77" i="1"/>
  <c r="AD77" i="1" s="1"/>
  <c r="AC35" i="1"/>
  <c r="AD35" i="1" s="1"/>
  <c r="S14" i="1"/>
  <c r="S59" i="1" s="1"/>
  <c r="S80" i="1" s="1"/>
  <c r="S84" i="1" s="1"/>
  <c r="J14" i="1"/>
  <c r="J59" i="1" s="1"/>
  <c r="J80" i="1" s="1"/>
  <c r="J84" i="1" s="1"/>
  <c r="Y14" i="1"/>
  <c r="Y59" i="1" s="1"/>
  <c r="Y80" i="1" s="1"/>
  <c r="Y84" i="1" s="1"/>
  <c r="K14" i="1"/>
  <c r="K59" i="1" s="1"/>
  <c r="K80" i="1" s="1"/>
  <c r="K84" i="1" s="1"/>
  <c r="AA14" i="1"/>
  <c r="AA59" i="1" s="1"/>
  <c r="AA80" i="1" s="1"/>
  <c r="AA84" i="1" s="1"/>
  <c r="H14" i="1"/>
  <c r="H59" i="1" s="1"/>
  <c r="H80" i="1" s="1"/>
  <c r="H84" i="1" s="1"/>
  <c r="R14" i="1"/>
  <c r="R59" i="1" s="1"/>
  <c r="R80" i="1" s="1"/>
  <c r="R84" i="1" s="1"/>
  <c r="W14" i="1"/>
  <c r="W59" i="1" s="1"/>
  <c r="W80" i="1" s="1"/>
  <c r="W84" i="1" s="1"/>
  <c r="AC47" i="1"/>
  <c r="AD47" i="1" s="1"/>
  <c r="Z14" i="1"/>
  <c r="Z59" i="1" s="1"/>
  <c r="Z80" i="1" s="1"/>
  <c r="Z84" i="1" s="1"/>
  <c r="O75" i="1"/>
  <c r="O73" i="1" s="1"/>
  <c r="AC30" i="1"/>
  <c r="AD30" i="1" s="1"/>
  <c r="D14" i="1"/>
  <c r="D59" i="1" s="1"/>
  <c r="D80" i="1" s="1"/>
  <c r="D84" i="1" s="1"/>
  <c r="X14" i="1"/>
  <c r="X59" i="1" s="1"/>
  <c r="X80" i="1" s="1"/>
  <c r="X84" i="1" s="1"/>
  <c r="I14" i="1"/>
  <c r="I59" i="1" s="1"/>
  <c r="I80" i="1" s="1"/>
  <c r="I84" i="1" s="1"/>
  <c r="G14" i="1"/>
  <c r="G59" i="1" s="1"/>
  <c r="G80" i="1" s="1"/>
  <c r="G84" i="1" s="1"/>
  <c r="C14" i="1"/>
  <c r="C59" i="1" s="1"/>
  <c r="O70" i="1"/>
  <c r="M14" i="1"/>
  <c r="M59" i="1" s="1"/>
  <c r="Q14" i="1"/>
  <c r="Q59" i="1" s="1"/>
  <c r="Q80" i="1" s="1"/>
  <c r="Q84" i="1" s="1"/>
  <c r="AC36" i="1"/>
  <c r="AD36" i="1" s="1"/>
  <c r="V14" i="1"/>
  <c r="V59" i="1" s="1"/>
  <c r="V80" i="1" s="1"/>
  <c r="V84" i="1" s="1"/>
  <c r="F14" i="1"/>
  <c r="F59" i="1" s="1"/>
  <c r="AB75" i="1"/>
  <c r="AB73" i="1" s="1"/>
  <c r="P14" i="1"/>
  <c r="P59" i="1" s="1"/>
  <c r="P80" i="1" s="1"/>
  <c r="P84" i="1" s="1"/>
  <c r="T14" i="1"/>
  <c r="T59" i="1" s="1"/>
  <c r="T80" i="1" s="1"/>
  <c r="T84" i="1" s="1"/>
  <c r="AC72" i="1"/>
  <c r="AD72" i="1" s="1"/>
  <c r="N14" i="1"/>
  <c r="N59" i="1" s="1"/>
  <c r="N80" i="1" s="1"/>
  <c r="N84" i="1" s="1"/>
  <c r="F67" i="1"/>
  <c r="F64" i="1" s="1"/>
  <c r="F61" i="1" s="1"/>
  <c r="AC31" i="1"/>
  <c r="AD31" i="1" s="1"/>
  <c r="U14" i="1"/>
  <c r="U59" i="1" s="1"/>
  <c r="U80" i="1" s="1"/>
  <c r="U84" i="1" s="1"/>
  <c r="O15" i="1"/>
  <c r="AC24" i="1"/>
  <c r="AD24" i="1" s="1"/>
  <c r="E14" i="1"/>
  <c r="E59" i="1" s="1"/>
  <c r="E80" i="1" s="1"/>
  <c r="E84" i="1" s="1"/>
  <c r="AC60" i="1"/>
  <c r="AD60" i="1" s="1"/>
  <c r="AB62" i="1"/>
  <c r="AC62" i="1" s="1"/>
  <c r="AD62" i="1" s="1"/>
  <c r="AC63" i="1"/>
  <c r="AD63" i="1" s="1"/>
  <c r="AC29" i="1"/>
  <c r="AD29" i="1" s="1"/>
  <c r="AB28" i="1"/>
  <c r="AC83" i="1"/>
  <c r="AD83" i="1" s="1"/>
  <c r="AB42" i="1"/>
  <c r="AC43" i="1"/>
  <c r="AD43" i="1" s="1"/>
  <c r="AC66" i="1"/>
  <c r="AB65" i="1"/>
  <c r="AC76" i="1"/>
  <c r="AD76" i="1" s="1"/>
  <c r="AC39" i="1"/>
  <c r="AD39" i="1" s="1"/>
  <c r="AB38" i="1"/>
  <c r="AC38" i="1" s="1"/>
  <c r="AD38" i="1" s="1"/>
  <c r="O33" i="1"/>
  <c r="AB70" i="1"/>
  <c r="AC71" i="1"/>
  <c r="AD71" i="1" s="1"/>
  <c r="AB33" i="1"/>
  <c r="AC34" i="1"/>
  <c r="AD34" i="1" s="1"/>
  <c r="O28" i="1"/>
  <c r="AC22" i="1"/>
  <c r="AD22" i="1" s="1"/>
  <c r="AC21" i="1"/>
  <c r="AD21" i="1" s="1"/>
  <c r="AB20" i="1"/>
  <c r="AC23" i="1"/>
  <c r="AD23" i="1" s="1"/>
  <c r="AC79" i="1"/>
  <c r="AD79" i="1" s="1"/>
  <c r="AB78" i="1"/>
  <c r="C80" i="1" l="1"/>
  <c r="C84" i="1" s="1"/>
  <c r="M80" i="1"/>
  <c r="M84" i="1" s="1"/>
  <c r="O67" i="1"/>
  <c r="O64" i="1" s="1"/>
  <c r="O61" i="1" s="1"/>
  <c r="AC73" i="1"/>
  <c r="AD73" i="1" s="1"/>
  <c r="AC75" i="1"/>
  <c r="AD75" i="1" s="1"/>
  <c r="F80" i="1"/>
  <c r="F84" i="1" s="1"/>
  <c r="AC33" i="1"/>
  <c r="AD33" i="1" s="1"/>
  <c r="O27" i="1"/>
  <c r="O26" i="1" s="1"/>
  <c r="O14" i="1" s="1"/>
  <c r="O59" i="1" s="1"/>
  <c r="AC78" i="1"/>
  <c r="AD78" i="1" s="1"/>
  <c r="AB27" i="1"/>
  <c r="AC28" i="1"/>
  <c r="AD28" i="1" s="1"/>
  <c r="AC65" i="1"/>
  <c r="AC20" i="1"/>
  <c r="AD20" i="1" s="1"/>
  <c r="AB16" i="1"/>
  <c r="AC70" i="1"/>
  <c r="AD70" i="1" s="1"/>
  <c r="AB67" i="1"/>
  <c r="AB41" i="1"/>
  <c r="AC41" i="1" s="1"/>
  <c r="AD41" i="1" s="1"/>
  <c r="AC42" i="1"/>
  <c r="AD42" i="1" s="1"/>
  <c r="AC67" i="1" l="1"/>
  <c r="AD67" i="1" s="1"/>
  <c r="O80" i="1"/>
  <c r="O84" i="1" s="1"/>
  <c r="AB64" i="1"/>
  <c r="AB61" i="1" s="1"/>
  <c r="AB15" i="1"/>
  <c r="AC16" i="1"/>
  <c r="AD16" i="1" s="1"/>
  <c r="AC27" i="1"/>
  <c r="AD27" i="1" s="1"/>
  <c r="AB26" i="1"/>
  <c r="AC26" i="1" s="1"/>
  <c r="AD26" i="1" s="1"/>
  <c r="AC64" i="1" l="1"/>
  <c r="AD64" i="1" s="1"/>
  <c r="AB14" i="1"/>
  <c r="AC15" i="1"/>
  <c r="AD15" i="1" s="1"/>
  <c r="AC61" i="1"/>
  <c r="AD61" i="1" s="1"/>
  <c r="AC14" i="1" l="1"/>
  <c r="AD14" i="1" s="1"/>
  <c r="AB59" i="1"/>
  <c r="AC59" i="1" l="1"/>
  <c r="AD59" i="1" s="1"/>
  <c r="AB80" i="1"/>
  <c r="AC80" i="1" l="1"/>
  <c r="AD80" i="1" s="1"/>
  <c r="AB84" i="1"/>
  <c r="AC84" i="1" s="1"/>
  <c r="AD84" i="1" s="1"/>
</calcChain>
</file>

<file path=xl/sharedStrings.xml><?xml version="1.0" encoding="utf-8"?>
<sst xmlns="http://schemas.openxmlformats.org/spreadsheetml/2006/main" count="117" uniqueCount="98">
  <si>
    <t>CUADRO No.4</t>
  </si>
  <si>
    <t xml:space="preserve"> INGRESOS FISCALES COMPARADOS  POR PARTIDAS, TESORERÍA NACIONAL</t>
  </si>
  <si>
    <t>ENERO-DICIEMBRE 2016/2017</t>
  </si>
  <si>
    <t>(En millones de RD$)</t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</si>
  <si>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</si>
  <si>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</si>
  <si>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</si>
  <si>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</si>
  <si>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</si>
  <si>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</si>
  <si>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</si>
  <si>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</si>
  <si>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</si>
  <si>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</si>
  <si>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</si>
  <si>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</si>
  <si>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</si>
  <si>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</si>
  <si>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</si>
  <si>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</si>
  <si>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A) INGRESOS CORRIENTES</t>
  </si>
  <si>
    <t>I) IMPUESTOS</t>
  </si>
  <si>
    <t>1) IMPUESTOS INTERNOS SOBRE MERCANCIAS Y SERVICIOS</t>
  </si>
  <si>
    <t>- Impuestos Adicionales y Selectivos sobre Bienes y Servicios</t>
  </si>
  <si>
    <t>- Impuesto para Contribuir al Desarrollo de las Telecomunicaciones</t>
  </si>
  <si>
    <t>- Impuesto por uso de servicio de las telecomunicaciones para el sistema de emergencia 9-1-1</t>
  </si>
  <si>
    <t>- Impuestos Sobre el Uso de Bienes y Licencias</t>
  </si>
  <si>
    <t>- Licencias para Portar Armas de Fuego</t>
  </si>
  <si>
    <t>2) IMPUESTOS SOBRE EL COMERCIO Y LAS TRANSACCIONES/COMERCIO EXTERIOR</t>
  </si>
  <si>
    <t>- Derechos Consulares</t>
  </si>
  <si>
    <t>II) CONTRIBUCIONES SOCIALES</t>
  </si>
  <si>
    <t>III) TRANSFERENCIAS CORRIENTES</t>
  </si>
  <si>
    <t>IV) INGRESOS POR CONTRAPRESTACION</t>
  </si>
  <si>
    <t>- Ventas de Bienes y Servicios</t>
  </si>
  <si>
    <t>- Ventas de Mercancías del Estado</t>
  </si>
  <si>
    <t>- PROMESE</t>
  </si>
  <si>
    <t>- Otras Ventas de Mercancías del Gobierno Central</t>
  </si>
  <si>
    <t>- Ingresos de las Inst. Centralizadas en mercancías en la CUT</t>
  </si>
  <si>
    <t>- Otras Ventas</t>
  </si>
  <si>
    <t>- Ventas Servicios del Estado</t>
  </si>
  <si>
    <t>- Otras Ventas de Servicios del Gobierno Central</t>
  </si>
  <si>
    <t>- Ingresos de las Inst. Centralizadas en Servicios en la CUT</t>
  </si>
  <si>
    <t>- Servicios de transporte (incluye METRO)</t>
  </si>
  <si>
    <t>- Otros</t>
  </si>
  <si>
    <t>- Tasas</t>
  </si>
  <si>
    <t>- Expedición y Renovación de Pasaportes</t>
  </si>
  <si>
    <t>V) OTROS INGRESOS</t>
  </si>
  <si>
    <t xml:space="preserve"> - Rentas de Propiedad</t>
  </si>
  <si>
    <t>- Dividendos por Inversiones Empresariales</t>
  </si>
  <si>
    <t>- Dividendos Banco de reservas</t>
  </si>
  <si>
    <t>- Dividendos de la Refinería</t>
  </si>
  <si>
    <t xml:space="preserve">- Otros Dividendos </t>
  </si>
  <si>
    <t xml:space="preserve">- Intereses </t>
  </si>
  <si>
    <t>- Intereses por colocación de bonos del mercado interno</t>
  </si>
  <si>
    <t>- Intereses por Colocación de Inversiones Financieras</t>
  </si>
  <si>
    <t>- Ganancia por colocación de bonos internos</t>
  </si>
  <si>
    <t>- Intereses percibidos del mercado interno</t>
  </si>
  <si>
    <t>- Intereses por colocación de bonos del mercado externo</t>
  </si>
  <si>
    <t>- Ganancia por colocación de bonos externos</t>
  </si>
  <si>
    <t>- Arriendo de Activos Tangibles No Producidos</t>
  </si>
  <si>
    <t>- Multas y Sanciones</t>
  </si>
  <si>
    <t>- Ingresos Diversos</t>
  </si>
  <si>
    <t>B)  INGRESOS DE CAPITAL</t>
  </si>
  <si>
    <t>- Ventas de Activos No Financieros</t>
  </si>
  <si>
    <t xml:space="preserve">TOTAL </t>
  </si>
  <si>
    <t>DONACIONES</t>
  </si>
  <si>
    <t>FUENTES FINANCIERAS</t>
  </si>
  <si>
    <t>Disminición de Activos Financieros</t>
  </si>
  <si>
    <t>- Recuperación de Prestamos Internos</t>
  </si>
  <si>
    <t>Incremento de Pasivos Financieros</t>
  </si>
  <si>
    <t>Incremento de Pasivos Corrientes</t>
  </si>
  <si>
    <t>-</t>
  </si>
  <si>
    <t xml:space="preserve">- Obtención de Préstamos Internos a Corto Plazo </t>
  </si>
  <si>
    <t>Incremento de Pasivos No Corrientes</t>
  </si>
  <si>
    <t>Incremento de documentos por pagar Externo de largo plazo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</si>
  <si>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</si>
  <si>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</si>
  <si>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</si>
  <si>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</si>
  <si>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</si>
  <si>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</si>
  <si>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- PETROCARIBE</t>
  </si>
  <si>
    <t>APLICACIONES FINANCIERAS</t>
  </si>
  <si>
    <t>- Incremento de disponibilidades</t>
  </si>
  <si>
    <t>TOTAL</t>
  </si>
  <si>
    <t>Depósitos a Cargo del Estado o Fondos Especiales y de Terceros</t>
  </si>
  <si>
    <t>Devolución de Recursos a empleados por retenciones excesivas por TSS</t>
  </si>
  <si>
    <t>Ingresos de la CUT No Presupuestaria</t>
  </si>
  <si>
    <t>TOTAL DE INGRESOS REPORTADOS EN EL SIGEF</t>
  </si>
  <si>
    <t>FUENTE: Ministerio de Hacienda,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</si>
  <si>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</si>
  <si>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</si>
  <si>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ingresos de las instituciones centralizadas en la CUT no presupuestaria, </t>
  </si>
  <si>
    <t xml:space="preserve">     Fondo de devolución impuesto Selectivo al consumo de combustibles, los depósitos en exceso de las recaudadoras y TSS.  </t>
  </si>
  <si>
    <t>Las informaciones presentadas incluyen los ingresos presupuestarios y no presupuestarios, por lo que difieren de las del Portal de Transparencia Fiscal,  ya que solo incluyen los ingresos presupuestarios.</t>
  </si>
  <si>
    <t>Actualizado al 5 de abril de 2018.</t>
  </si>
  <si>
    <t>VARIACIÓN</t>
  </si>
  <si>
    <t>En millones de RD$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</si>
</sst>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#,##0.0"/>
    <numFmt numFmtId="167" formatCode="0.0"/>
  </numFmts>
  <fonts count="16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i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u/>
      <sz val="10"/>
      <color indexed="8"/>
      <name val="Times New Roman"/>
      <family val="1"/>
    </font>
    <font>
      <u/>
      <sz val="10"/>
      <color indexed="8"/>
      <name val="Times New Roman"/>
      <family val="1"/>
    </font>
    <font>
      <b/>
      <sz val="10"/>
      <color theme="0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164" fontId="5" fillId="0" borderId="0" xfId="0" applyNumberFormat="1" applyFont="1"/>
    <xf numFmtId="164" fontId="8" fillId="0" borderId="0" xfId="0" applyNumberFormat="1" applyFont="1" applyFill="1" applyBorder="1" applyAlignment="1" applyProtection="1">
      <alignment vertical="center"/>
    </xf>
    <xf numFmtId="49" fontId="6" fillId="0" borderId="0" xfId="0" applyNumberFormat="1" applyFont="1" applyFill="1" applyBorder="1" applyAlignment="1" applyProtection="1"/>
    <xf numFmtId="164" fontId="8" fillId="0" borderId="0" xfId="0" applyNumberFormat="1" applyFont="1" applyFill="1" applyBorder="1"/>
    <xf numFmtId="164" fontId="9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5" fontId="9" fillId="0" borderId="0" xfId="1" applyNumberFormat="1" applyFont="1" applyFill="1" applyBorder="1"/>
    <xf numFmtId="166" fontId="9" fillId="0" borderId="0" xfId="0" applyNumberFormat="1" applyFont="1" applyFill="1" applyBorder="1"/>
    <xf numFmtId="166" fontId="9" fillId="0" borderId="0" xfId="1" applyNumberFormat="1" applyFont="1" applyFill="1" applyBorder="1"/>
    <xf numFmtId="0" fontId="9" fillId="0" borderId="0" xfId="0" applyFont="1" applyFill="1" applyBorder="1"/>
    <xf numFmtId="166" fontId="9" fillId="0" borderId="0" xfId="0" applyNumberFormat="1" applyFont="1" applyBorder="1"/>
    <xf numFmtId="0" fontId="9" fillId="0" borderId="0" xfId="0" applyFont="1" applyBorder="1"/>
    <xf numFmtId="166" fontId="10" fillId="0" borderId="0" xfId="0" applyNumberFormat="1" applyFont="1" applyBorder="1"/>
    <xf numFmtId="166" fontId="9" fillId="0" borderId="0" xfId="1" applyNumberFormat="1" applyFont="1" applyBorder="1"/>
    <xf numFmtId="0" fontId="8" fillId="0" borderId="0" xfId="0" applyFont="1" applyFill="1" applyBorder="1" applyAlignment="1" applyProtection="1"/>
    <xf numFmtId="167" fontId="9" fillId="0" borderId="0" xfId="0" applyNumberFormat="1" applyFont="1" applyBorder="1"/>
    <xf numFmtId="0" fontId="10" fillId="0" borderId="0" xfId="0" applyFont="1" applyBorder="1"/>
    <xf numFmtId="0" fontId="9" fillId="0" borderId="0" xfId="0" applyFont="1"/>
    <xf numFmtId="0" fontId="11" fillId="0" borderId="0" xfId="0" applyFont="1" applyFill="1"/>
    <xf numFmtId="0" fontId="11" fillId="0" borderId="0" xfId="0" applyFont="1" applyFill="1" applyAlignment="1" applyProtection="1">
      <alignment horizontal="center"/>
    </xf>
    <xf numFmtId="0" fontId="10" fillId="0" borderId="1" xfId="0" applyFont="1" applyFill="1" applyBorder="1" applyAlignment="1">
      <alignment vertical="center"/>
    </xf>
    <xf numFmtId="0" fontId="11" fillId="0" borderId="12" xfId="0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left" vertical="center"/>
    </xf>
    <xf numFmtId="164" fontId="11" fillId="0" borderId="7" xfId="2" applyNumberFormat="1" applyFont="1" applyFill="1" applyBorder="1"/>
    <xf numFmtId="164" fontId="11" fillId="0" borderId="8" xfId="2" applyNumberFormat="1" applyFont="1" applyFill="1" applyBorder="1"/>
    <xf numFmtId="49" fontId="11" fillId="0" borderId="8" xfId="0" applyNumberFormat="1" applyFont="1" applyFill="1" applyBorder="1" applyAlignment="1" applyProtection="1"/>
    <xf numFmtId="164" fontId="11" fillId="0" borderId="9" xfId="3" applyNumberFormat="1" applyFont="1" applyFill="1" applyBorder="1"/>
    <xf numFmtId="164" fontId="11" fillId="0" borderId="8" xfId="3" applyNumberFormat="1" applyFont="1" applyFill="1" applyBorder="1"/>
    <xf numFmtId="49" fontId="11" fillId="0" borderId="8" xfId="0" applyNumberFormat="1" applyFont="1" applyFill="1" applyBorder="1" applyAlignment="1" applyProtection="1">
      <alignment horizontal="left" indent="1"/>
    </xf>
    <xf numFmtId="0" fontId="8" fillId="0" borderId="8" xfId="0" applyFont="1" applyFill="1" applyBorder="1" applyAlignment="1" applyProtection="1">
      <alignment horizontal="left" indent="2"/>
    </xf>
    <xf numFmtId="164" fontId="8" fillId="0" borderId="9" xfId="3" applyNumberFormat="1" applyFont="1" applyFill="1" applyBorder="1" applyProtection="1"/>
    <xf numFmtId="164" fontId="8" fillId="0" borderId="8" xfId="3" applyNumberFormat="1" applyFont="1" applyFill="1" applyBorder="1" applyProtection="1"/>
    <xf numFmtId="49" fontId="8" fillId="0" borderId="8" xfId="0" applyNumberFormat="1" applyFont="1" applyFill="1" applyBorder="1" applyAlignment="1" applyProtection="1">
      <alignment horizontal="left" indent="2"/>
    </xf>
    <xf numFmtId="49" fontId="11" fillId="0" borderId="8" xfId="0" applyNumberFormat="1" applyFont="1" applyBorder="1" applyAlignment="1">
      <alignment horizontal="left" indent="1"/>
    </xf>
    <xf numFmtId="164" fontId="11" fillId="0" borderId="9" xfId="3" applyNumberFormat="1" applyFont="1" applyFill="1" applyBorder="1" applyProtection="1"/>
    <xf numFmtId="164" fontId="8" fillId="0" borderId="9" xfId="3" applyNumberFormat="1" applyFont="1" applyFill="1" applyBorder="1" applyAlignment="1" applyProtection="1"/>
    <xf numFmtId="164" fontId="11" fillId="0" borderId="9" xfId="3" applyNumberFormat="1" applyFont="1" applyFill="1" applyBorder="1" applyAlignment="1" applyProtection="1"/>
    <xf numFmtId="164" fontId="11" fillId="0" borderId="8" xfId="3" applyNumberFormat="1" applyFont="1" applyFill="1" applyBorder="1" applyAlignment="1" applyProtection="1"/>
    <xf numFmtId="164" fontId="8" fillId="0" borderId="9" xfId="3" applyNumberFormat="1" applyFont="1" applyFill="1" applyBorder="1"/>
    <xf numFmtId="49" fontId="11" fillId="0" borderId="8" xfId="2" applyNumberFormat="1" applyFont="1" applyFill="1" applyBorder="1" applyAlignment="1" applyProtection="1">
      <alignment horizontal="left"/>
    </xf>
    <xf numFmtId="164" fontId="11" fillId="0" borderId="8" xfId="2" applyNumberFormat="1" applyFont="1" applyFill="1" applyBorder="1" applyProtection="1"/>
    <xf numFmtId="49" fontId="11" fillId="0" borderId="8" xfId="0" applyNumberFormat="1" applyFont="1" applyFill="1" applyBorder="1" applyAlignment="1" applyProtection="1">
      <alignment horizontal="left"/>
    </xf>
    <xf numFmtId="164" fontId="11" fillId="0" borderId="8" xfId="3" applyNumberFormat="1" applyFont="1" applyFill="1" applyBorder="1" applyProtection="1"/>
    <xf numFmtId="49" fontId="11" fillId="0" borderId="8" xfId="0" applyNumberFormat="1" applyFont="1" applyFill="1" applyBorder="1" applyAlignment="1" applyProtection="1">
      <alignment horizontal="left" indent="2"/>
    </xf>
    <xf numFmtId="49" fontId="11" fillId="0" borderId="8" xfId="0" applyNumberFormat="1" applyFont="1" applyFill="1" applyBorder="1" applyAlignment="1" applyProtection="1">
      <alignment horizontal="left" indent="3"/>
    </xf>
    <xf numFmtId="49" fontId="8" fillId="0" borderId="8" xfId="0" applyNumberFormat="1" applyFont="1" applyFill="1" applyBorder="1" applyAlignment="1" applyProtection="1">
      <alignment horizontal="left" indent="4"/>
    </xf>
    <xf numFmtId="43" fontId="8" fillId="0" borderId="9" xfId="1" applyFont="1" applyFill="1" applyBorder="1" applyProtection="1"/>
    <xf numFmtId="49" fontId="11" fillId="0" borderId="8" xfId="0" applyNumberFormat="1" applyFont="1" applyFill="1" applyBorder="1" applyAlignment="1" applyProtection="1">
      <alignment horizontal="left" vertical="center" indent="1"/>
    </xf>
    <xf numFmtId="164" fontId="9" fillId="0" borderId="9" xfId="0" applyNumberFormat="1" applyFont="1" applyFill="1" applyBorder="1"/>
    <xf numFmtId="164" fontId="10" fillId="0" borderId="9" xfId="0" applyNumberFormat="1" applyFont="1" applyFill="1" applyBorder="1"/>
    <xf numFmtId="164" fontId="10" fillId="0" borderId="8" xfId="0" applyNumberFormat="1" applyFont="1" applyFill="1" applyBorder="1"/>
    <xf numFmtId="43" fontId="10" fillId="0" borderId="9" xfId="1" applyFont="1" applyFill="1" applyBorder="1"/>
    <xf numFmtId="164" fontId="10" fillId="0" borderId="9" xfId="3" applyNumberFormat="1" applyFont="1" applyFill="1" applyBorder="1"/>
    <xf numFmtId="43" fontId="11" fillId="0" borderId="9" xfId="1" applyFont="1" applyFill="1" applyBorder="1" applyProtection="1"/>
    <xf numFmtId="49" fontId="8" fillId="0" borderId="8" xfId="0" applyNumberFormat="1" applyFont="1" applyFill="1" applyBorder="1" applyAlignment="1" applyProtection="1">
      <alignment horizontal="left"/>
    </xf>
    <xf numFmtId="164" fontId="11" fillId="0" borderId="9" xfId="0" applyNumberFormat="1" applyFont="1" applyFill="1" applyBorder="1" applyProtection="1"/>
    <xf numFmtId="49" fontId="12" fillId="0" borderId="8" xfId="0" applyNumberFormat="1" applyFont="1" applyFill="1" applyBorder="1" applyAlignment="1" applyProtection="1">
      <alignment horizontal="left"/>
    </xf>
    <xf numFmtId="164" fontId="12" fillId="0" borderId="9" xfId="0" applyNumberFormat="1" applyFont="1" applyFill="1" applyBorder="1" applyProtection="1"/>
    <xf numFmtId="49" fontId="8" fillId="0" borderId="8" xfId="0" applyNumberFormat="1" applyFont="1" applyFill="1" applyBorder="1" applyAlignment="1" applyProtection="1">
      <alignment horizontal="left" indent="1"/>
    </xf>
    <xf numFmtId="164" fontId="8" fillId="0" borderId="9" xfId="0" applyNumberFormat="1" applyFont="1" applyFill="1" applyBorder="1" applyProtection="1"/>
    <xf numFmtId="164" fontId="8" fillId="0" borderId="8" xfId="0" applyNumberFormat="1" applyFont="1" applyFill="1" applyBorder="1" applyProtection="1"/>
    <xf numFmtId="49" fontId="13" fillId="0" borderId="8" xfId="0" applyNumberFormat="1" applyFont="1" applyFill="1" applyBorder="1" applyAlignment="1" applyProtection="1">
      <alignment horizontal="left" indent="1"/>
    </xf>
    <xf numFmtId="164" fontId="13" fillId="0" borderId="9" xfId="0" applyNumberFormat="1" applyFont="1" applyFill="1" applyBorder="1" applyProtection="1"/>
    <xf numFmtId="164" fontId="13" fillId="0" borderId="9" xfId="3" applyNumberFormat="1" applyFont="1" applyFill="1" applyBorder="1" applyProtection="1"/>
    <xf numFmtId="49" fontId="11" fillId="0" borderId="8" xfId="0" applyNumberFormat="1" applyFont="1" applyFill="1" applyBorder="1" applyAlignment="1" applyProtection="1">
      <alignment horizontal="left" indent="2"/>
      <protection locked="0"/>
    </xf>
    <xf numFmtId="49" fontId="8" fillId="0" borderId="8" xfId="0" applyNumberFormat="1" applyFont="1" applyFill="1" applyBorder="1" applyAlignment="1" applyProtection="1">
      <alignment horizontal="left" indent="2"/>
      <protection locked="0"/>
    </xf>
    <xf numFmtId="49" fontId="8" fillId="0" borderId="8" xfId="0" applyNumberFormat="1" applyFont="1" applyFill="1" applyBorder="1" applyAlignment="1" applyProtection="1">
      <alignment horizontal="left" indent="3"/>
      <protection locked="0"/>
    </xf>
    <xf numFmtId="164" fontId="11" fillId="0" borderId="8" xfId="0" applyNumberFormat="1" applyFont="1" applyFill="1" applyBorder="1" applyProtection="1"/>
    <xf numFmtId="49" fontId="8" fillId="0" borderId="10" xfId="0" applyNumberFormat="1" applyFont="1" applyFill="1" applyBorder="1" applyAlignment="1" applyProtection="1">
      <alignment horizontal="left" indent="1"/>
    </xf>
    <xf numFmtId="164" fontId="8" fillId="0" borderId="7" xfId="0" applyNumberFormat="1" applyFont="1" applyFill="1" applyBorder="1" applyProtection="1"/>
    <xf numFmtId="164" fontId="8" fillId="0" borderId="11" xfId="0" applyNumberFormat="1" applyFont="1" applyFill="1" applyBorder="1" applyProtection="1"/>
    <xf numFmtId="164" fontId="8" fillId="0" borderId="8" xfId="0" applyNumberFormat="1" applyFont="1" applyFill="1" applyBorder="1" applyAlignment="1" applyProtection="1">
      <alignment vertical="center"/>
    </xf>
    <xf numFmtId="164" fontId="8" fillId="0" borderId="9" xfId="0" applyNumberFormat="1" applyFont="1" applyFill="1" applyBorder="1" applyAlignment="1" applyProtection="1">
      <alignment vertical="center"/>
    </xf>
    <xf numFmtId="49" fontId="8" fillId="0" borderId="0" xfId="0" applyNumberFormat="1" applyFont="1" applyFill="1" applyBorder="1" applyAlignment="1" applyProtection="1">
      <alignment horizontal="left" indent="1"/>
    </xf>
    <xf numFmtId="165" fontId="8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9" fillId="0" borderId="0" xfId="0" applyNumberFormat="1" applyFont="1" applyBorder="1"/>
    <xf numFmtId="166" fontId="8" fillId="0" borderId="0" xfId="0" applyNumberFormat="1" applyFont="1" applyFill="1" applyBorder="1" applyProtection="1"/>
    <xf numFmtId="165" fontId="9" fillId="0" borderId="0" xfId="1" applyNumberFormat="1" applyFont="1" applyBorder="1"/>
    <xf numFmtId="0" fontId="7" fillId="0" borderId="0" xfId="0" applyFont="1" applyFill="1" applyAlignment="1" applyProtection="1"/>
    <xf numFmtId="0" fontId="7" fillId="0" borderId="0" xfId="0" applyFont="1" applyFill="1" applyAlignment="1" applyProtection="1">
      <alignment horizontal="left" indent="1"/>
    </xf>
    <xf numFmtId="0" fontId="14" fillId="2" borderId="4" xfId="3" applyFont="1" applyFill="1" applyBorder="1" applyAlignment="1" applyProtection="1">
      <alignment horizontal="center" vertical="center"/>
    </xf>
    <xf numFmtId="0" fontId="14" fillId="2" borderId="6" xfId="3" applyFont="1" applyFill="1" applyBorder="1" applyAlignment="1" applyProtection="1">
      <alignment horizontal="center" vertical="center"/>
    </xf>
    <xf numFmtId="0" fontId="14" fillId="2" borderId="5" xfId="3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14" xfId="0" applyFont="1" applyFill="1" applyBorder="1" applyAlignment="1" applyProtection="1">
      <alignment horizontal="center" vertical="center"/>
    </xf>
    <xf numFmtId="164" fontId="11" fillId="0" borderId="9" xfId="2" applyNumberFormat="1" applyFont="1" applyFill="1" applyBorder="1"/>
    <xf numFmtId="43" fontId="8" fillId="0" borderId="9" xfId="1" applyFont="1" applyFill="1" applyBorder="1"/>
    <xf numFmtId="43" fontId="8" fillId="0" borderId="9" xfId="3" applyNumberFormat="1" applyFont="1" applyFill="1" applyBorder="1" applyProtection="1"/>
    <xf numFmtId="164" fontId="8" fillId="0" borderId="9" xfId="0" applyNumberFormat="1" applyFont="1" applyFill="1" applyBorder="1" applyAlignment="1" applyProtection="1">
      <alignment horizontal="left" indent="3"/>
    </xf>
    <xf numFmtId="164" fontId="14" fillId="2" borderId="5" xfId="3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 2 2" xfId="2" xr:uid="{FC15D3F7-C804-413C-AB62-D5700582EFB2}"/>
    <cellStyle name="Normal_COMPARACION 2002-2001" xfId="3" xr:uid="{33036C32-1C2E-44A3-BA3B-81FD131731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perez\Documents\My%20Documents%20Raulina%20Perez\INGRESOS%20ACUMULADOS%202017\ENERO-DICIEMBRE%20%20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baez\Downloads\INGRESOS%20FISCALES%20POR%20PRINCIPALES%20PARTIDAS%20TESORERIA%20NACIONAL,%20%20ENERO-DICIEMBRE%202017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ero 2016-2017"/>
      <sheetName val="FINANCIERO (2017 Est. 2017) "/>
      <sheetName val="2017 (fondo)"/>
      <sheetName val="PP (2)"/>
      <sheetName val="PP"/>
      <sheetName val="PP (EST)"/>
      <sheetName val="DGII"/>
      <sheetName val="DGII (EST)"/>
      <sheetName val="DGA"/>
      <sheetName val="DGA (EST)"/>
      <sheetName val="TESORERIA"/>
      <sheetName val="TESORERIA (EST)"/>
      <sheetName val="2017 (REC)"/>
      <sheetName val="2017 (RESUMEN"/>
      <sheetName val="2017 REC- EST "/>
      <sheetName val="2017 REC-EST RESUMEN"/>
    </sheetNames>
    <sheetDataSet>
      <sheetData sheetId="0"/>
      <sheetData sheetId="1"/>
      <sheetData sheetId="2"/>
      <sheetData sheetId="3"/>
      <sheetData sheetId="4">
        <row r="11">
          <cell r="C11">
            <v>4160.3</v>
          </cell>
        </row>
        <row r="39">
          <cell r="C39">
            <v>15.6</v>
          </cell>
          <cell r="D39">
            <v>13.5</v>
          </cell>
          <cell r="E39">
            <v>15</v>
          </cell>
          <cell r="F39">
            <v>12.7</v>
          </cell>
          <cell r="G39">
            <v>12.4</v>
          </cell>
          <cell r="H39">
            <v>14.5</v>
          </cell>
          <cell r="I39">
            <v>33</v>
          </cell>
          <cell r="J39">
            <v>23.5</v>
          </cell>
          <cell r="K39">
            <v>11.5</v>
          </cell>
          <cell r="L39">
            <v>10.1</v>
          </cell>
          <cell r="M39">
            <v>11.7</v>
          </cell>
          <cell r="N39">
            <v>16.399999999999999</v>
          </cell>
          <cell r="P39">
            <v>16.5</v>
          </cell>
          <cell r="Q39">
            <v>12</v>
          </cell>
          <cell r="R39">
            <v>14.3</v>
          </cell>
          <cell r="S39">
            <v>11.1</v>
          </cell>
          <cell r="T39">
            <v>13.1</v>
          </cell>
          <cell r="U39">
            <v>11.6</v>
          </cell>
          <cell r="V39">
            <v>14.2</v>
          </cell>
          <cell r="W39">
            <v>7.3</v>
          </cell>
          <cell r="X39">
            <v>29.2</v>
          </cell>
          <cell r="Y39">
            <v>23.3</v>
          </cell>
          <cell r="Z39">
            <v>16.5</v>
          </cell>
          <cell r="AA39">
            <v>6.8</v>
          </cell>
        </row>
        <row r="50">
          <cell r="C50">
            <v>11.3</v>
          </cell>
          <cell r="D50">
            <v>12.8</v>
          </cell>
          <cell r="E50">
            <v>13</v>
          </cell>
          <cell r="F50">
            <v>12.1</v>
          </cell>
          <cell r="G50">
            <v>10.1</v>
          </cell>
          <cell r="H50">
            <v>13.9</v>
          </cell>
          <cell r="I50">
            <v>13.2</v>
          </cell>
          <cell r="J50">
            <v>13.8</v>
          </cell>
          <cell r="K50">
            <v>13.2</v>
          </cell>
          <cell r="L50">
            <v>11.4</v>
          </cell>
          <cell r="M50">
            <v>12.8</v>
          </cell>
          <cell r="N50">
            <v>11.3</v>
          </cell>
          <cell r="P50">
            <v>12.8</v>
          </cell>
          <cell r="Q50">
            <v>11.8</v>
          </cell>
          <cell r="R50">
            <v>14.4</v>
          </cell>
          <cell r="S50">
            <v>10.7</v>
          </cell>
          <cell r="T50">
            <v>13.1</v>
          </cell>
          <cell r="U50">
            <v>14</v>
          </cell>
          <cell r="V50">
            <v>14.8</v>
          </cell>
          <cell r="W50">
            <v>14.2</v>
          </cell>
          <cell r="X50">
            <v>11.7</v>
          </cell>
          <cell r="Y50">
            <v>13</v>
          </cell>
          <cell r="Z50">
            <v>12.4</v>
          </cell>
          <cell r="AA50">
            <v>10</v>
          </cell>
        </row>
        <row r="54">
          <cell r="C54">
            <v>110</v>
          </cell>
          <cell r="D54">
            <v>166.9</v>
          </cell>
          <cell r="E54">
            <v>120.7</v>
          </cell>
          <cell r="F54">
            <v>116.2</v>
          </cell>
          <cell r="G54">
            <v>116.5</v>
          </cell>
          <cell r="H54">
            <v>162.6</v>
          </cell>
          <cell r="I54">
            <v>112.6</v>
          </cell>
          <cell r="J54">
            <v>114.5</v>
          </cell>
          <cell r="K54">
            <v>114.3</v>
          </cell>
          <cell r="L54">
            <v>114.1</v>
          </cell>
          <cell r="M54">
            <v>193.2</v>
          </cell>
          <cell r="N54">
            <v>108.3</v>
          </cell>
          <cell r="P54">
            <v>103.6</v>
          </cell>
          <cell r="Q54">
            <v>166.2</v>
          </cell>
          <cell r="R54">
            <v>176.6</v>
          </cell>
          <cell r="S54">
            <v>172.5</v>
          </cell>
          <cell r="T54">
            <v>220</v>
          </cell>
          <cell r="U54">
            <v>176.4</v>
          </cell>
          <cell r="V54">
            <v>225.2</v>
          </cell>
          <cell r="W54">
            <v>271.5</v>
          </cell>
          <cell r="X54">
            <v>286</v>
          </cell>
          <cell r="Y54">
            <v>178.4</v>
          </cell>
          <cell r="Z54">
            <v>435.1</v>
          </cell>
          <cell r="AA54">
            <v>223.6</v>
          </cell>
        </row>
        <row r="59">
          <cell r="C59">
            <v>75.400000000000006</v>
          </cell>
          <cell r="D59">
            <v>82.2</v>
          </cell>
          <cell r="E59">
            <v>88.3</v>
          </cell>
          <cell r="F59">
            <v>86.5</v>
          </cell>
          <cell r="G59">
            <v>78.3</v>
          </cell>
          <cell r="H59">
            <v>81.3</v>
          </cell>
          <cell r="I59">
            <v>71.8</v>
          </cell>
          <cell r="J59">
            <v>68.8</v>
          </cell>
          <cell r="K59">
            <v>76.099999999999994</v>
          </cell>
          <cell r="L59">
            <v>76.3</v>
          </cell>
          <cell r="M59">
            <v>90.9</v>
          </cell>
          <cell r="N59">
            <v>69.3</v>
          </cell>
          <cell r="P59">
            <v>74.2</v>
          </cell>
          <cell r="Q59">
            <v>81.599999999999994</v>
          </cell>
          <cell r="R59">
            <v>96</v>
          </cell>
          <cell r="S59">
            <v>69</v>
          </cell>
          <cell r="T59">
            <v>83.9</v>
          </cell>
          <cell r="U59">
            <v>75.7</v>
          </cell>
          <cell r="V59">
            <v>79.7</v>
          </cell>
          <cell r="W59">
            <v>84.3</v>
          </cell>
          <cell r="X59">
            <v>80.099999999999994</v>
          </cell>
          <cell r="Y59">
            <v>91.4</v>
          </cell>
          <cell r="Z59">
            <v>87.2</v>
          </cell>
          <cell r="AA59">
            <v>68.2</v>
          </cell>
        </row>
        <row r="60">
          <cell r="C60">
            <v>0.9</v>
          </cell>
          <cell r="D60">
            <v>2.7</v>
          </cell>
          <cell r="E60">
            <v>2.9</v>
          </cell>
          <cell r="F60">
            <v>2.7</v>
          </cell>
          <cell r="G60">
            <v>1.9</v>
          </cell>
          <cell r="H60">
            <v>2.6</v>
          </cell>
          <cell r="I60">
            <v>2.8</v>
          </cell>
          <cell r="J60">
            <v>3</v>
          </cell>
          <cell r="K60">
            <v>3.1</v>
          </cell>
          <cell r="L60">
            <v>3.1</v>
          </cell>
          <cell r="M60">
            <v>3.4</v>
          </cell>
          <cell r="N60">
            <v>1.4</v>
          </cell>
          <cell r="P60">
            <v>1.8</v>
          </cell>
          <cell r="Q60">
            <v>2.7</v>
          </cell>
          <cell r="R60">
            <v>3.4</v>
          </cell>
          <cell r="S60">
            <v>2.6</v>
          </cell>
          <cell r="T60">
            <v>3.2</v>
          </cell>
          <cell r="U60">
            <v>3.1</v>
          </cell>
          <cell r="V60">
            <v>3.3</v>
          </cell>
          <cell r="W60">
            <v>3.3</v>
          </cell>
          <cell r="X60">
            <v>2.5</v>
          </cell>
          <cell r="Y60">
            <v>3.3</v>
          </cell>
          <cell r="Z60">
            <v>3.4</v>
          </cell>
          <cell r="AA60">
            <v>1.8</v>
          </cell>
        </row>
        <row r="61">
          <cell r="C61">
            <v>12.5</v>
          </cell>
          <cell r="D61">
            <v>5</v>
          </cell>
          <cell r="E61">
            <v>2.7</v>
          </cell>
          <cell r="F61">
            <v>2.4</v>
          </cell>
          <cell r="G61">
            <v>3.5</v>
          </cell>
          <cell r="H61">
            <v>3.4</v>
          </cell>
          <cell r="I61">
            <v>2.2000000000000002</v>
          </cell>
          <cell r="J61">
            <v>5.9</v>
          </cell>
          <cell r="K61">
            <v>2.9</v>
          </cell>
          <cell r="L61">
            <v>1.4</v>
          </cell>
          <cell r="M61">
            <v>2.9</v>
          </cell>
          <cell r="N61">
            <v>216.3</v>
          </cell>
          <cell r="P61">
            <v>4</v>
          </cell>
          <cell r="Q61">
            <v>4.3</v>
          </cell>
          <cell r="R61">
            <v>1.5</v>
          </cell>
          <cell r="S61">
            <v>2.5</v>
          </cell>
          <cell r="T61">
            <v>15.2</v>
          </cell>
          <cell r="U61">
            <v>2.2000000000000002</v>
          </cell>
          <cell r="V61">
            <v>11.3</v>
          </cell>
          <cell r="W61">
            <v>27.2</v>
          </cell>
          <cell r="X61">
            <v>19.7</v>
          </cell>
          <cell r="Y61">
            <v>6</v>
          </cell>
          <cell r="Z61">
            <v>11.6</v>
          </cell>
          <cell r="AA61">
            <v>78.900000000000006</v>
          </cell>
        </row>
        <row r="64">
          <cell r="C64">
            <v>15.5</v>
          </cell>
          <cell r="D64">
            <v>20.7</v>
          </cell>
          <cell r="E64">
            <v>17.2</v>
          </cell>
          <cell r="F64">
            <v>12.1</v>
          </cell>
          <cell r="G64">
            <v>15.6</v>
          </cell>
          <cell r="H64">
            <v>23.3</v>
          </cell>
          <cell r="I64">
            <v>17.3</v>
          </cell>
          <cell r="J64">
            <v>12.3</v>
          </cell>
          <cell r="K64">
            <v>16.100000000000001</v>
          </cell>
          <cell r="L64">
            <v>17.7</v>
          </cell>
          <cell r="M64">
            <v>22.4</v>
          </cell>
          <cell r="N64">
            <v>15.5</v>
          </cell>
          <cell r="P64">
            <v>12.4</v>
          </cell>
          <cell r="Q64">
            <v>23.9</v>
          </cell>
          <cell r="R64">
            <v>22.8</v>
          </cell>
          <cell r="S64">
            <v>19.8</v>
          </cell>
          <cell r="T64">
            <v>21.4</v>
          </cell>
          <cell r="U64">
            <v>21.8</v>
          </cell>
          <cell r="V64">
            <v>20.7</v>
          </cell>
          <cell r="W64">
            <v>23.5</v>
          </cell>
          <cell r="X64">
            <v>22.8</v>
          </cell>
          <cell r="Y64">
            <v>23.2</v>
          </cell>
          <cell r="Z64">
            <v>23.4</v>
          </cell>
          <cell r="AA64">
            <v>23.7</v>
          </cell>
        </row>
        <row r="65">
          <cell r="C65">
            <v>826.4</v>
          </cell>
          <cell r="D65">
            <v>1087.8</v>
          </cell>
          <cell r="E65">
            <v>938.8</v>
          </cell>
          <cell r="F65">
            <v>1141</v>
          </cell>
          <cell r="G65">
            <v>1305.5</v>
          </cell>
          <cell r="H65">
            <v>992.8</v>
          </cell>
          <cell r="I65">
            <v>879.6</v>
          </cell>
          <cell r="J65">
            <v>1043.5999999999999</v>
          </cell>
          <cell r="K65">
            <v>882.3</v>
          </cell>
          <cell r="L65">
            <v>804.6</v>
          </cell>
          <cell r="M65">
            <v>706.7</v>
          </cell>
          <cell r="N65">
            <v>2292.6</v>
          </cell>
          <cell r="P65">
            <v>1031.7</v>
          </cell>
          <cell r="Q65">
            <v>1055.0999999999999</v>
          </cell>
          <cell r="R65">
            <v>1035.8</v>
          </cell>
          <cell r="S65">
            <v>987.9</v>
          </cell>
          <cell r="T65">
            <v>1056.7</v>
          </cell>
          <cell r="U65">
            <v>1135.4000000000001</v>
          </cell>
          <cell r="V65">
            <v>1225.7</v>
          </cell>
          <cell r="W65">
            <v>1366.9</v>
          </cell>
          <cell r="X65">
            <v>1099.2</v>
          </cell>
          <cell r="Y65">
            <v>992.7</v>
          </cell>
          <cell r="Z65">
            <v>977.1</v>
          </cell>
          <cell r="AA65">
            <v>1067.4000000000001</v>
          </cell>
        </row>
        <row r="66">
          <cell r="C66">
            <v>96.6</v>
          </cell>
          <cell r="D66">
            <v>134</v>
          </cell>
          <cell r="E66">
            <v>128.9</v>
          </cell>
          <cell r="F66">
            <v>123.5</v>
          </cell>
          <cell r="G66">
            <v>120</v>
          </cell>
          <cell r="H66">
            <v>125.5</v>
          </cell>
          <cell r="I66">
            <v>113.7</v>
          </cell>
          <cell r="J66">
            <v>124.3</v>
          </cell>
          <cell r="K66">
            <v>133.5</v>
          </cell>
          <cell r="L66">
            <v>132.5</v>
          </cell>
          <cell r="M66">
            <v>137.69999999999999</v>
          </cell>
          <cell r="N66">
            <v>121.4</v>
          </cell>
          <cell r="P66">
            <v>115.8</v>
          </cell>
          <cell r="Q66">
            <v>121.8</v>
          </cell>
          <cell r="R66">
            <v>144.30000000000001</v>
          </cell>
          <cell r="S66">
            <v>111.8</v>
          </cell>
          <cell r="T66">
            <v>140.19999999999999</v>
          </cell>
          <cell r="U66">
            <v>125.3</v>
          </cell>
          <cell r="V66">
            <v>123.8</v>
          </cell>
          <cell r="W66">
            <v>120.6</v>
          </cell>
          <cell r="X66">
            <v>117.6</v>
          </cell>
          <cell r="Y66">
            <v>146</v>
          </cell>
          <cell r="Z66">
            <v>139.4</v>
          </cell>
          <cell r="AA66">
            <v>126.4</v>
          </cell>
        </row>
        <row r="70">
          <cell r="C70">
            <v>75.099999999999994</v>
          </cell>
          <cell r="D70">
            <v>87.2</v>
          </cell>
          <cell r="E70">
            <v>95.8</v>
          </cell>
          <cell r="F70">
            <v>96.7</v>
          </cell>
          <cell r="G70">
            <v>79.099999999999994</v>
          </cell>
          <cell r="H70">
            <v>113.9</v>
          </cell>
          <cell r="I70">
            <v>108.7</v>
          </cell>
          <cell r="J70">
            <v>107.9</v>
          </cell>
          <cell r="K70">
            <v>86</v>
          </cell>
          <cell r="L70">
            <v>86.4</v>
          </cell>
          <cell r="M70">
            <v>84.4</v>
          </cell>
          <cell r="N70">
            <v>85.8</v>
          </cell>
          <cell r="P70">
            <v>97.6</v>
          </cell>
          <cell r="Q70">
            <v>71.3</v>
          </cell>
          <cell r="R70">
            <v>72.8</v>
          </cell>
          <cell r="S70">
            <v>77.099999999999994</v>
          </cell>
          <cell r="T70">
            <v>93.5</v>
          </cell>
          <cell r="U70">
            <v>98.6</v>
          </cell>
          <cell r="V70">
            <v>103.2</v>
          </cell>
          <cell r="W70">
            <v>83.1</v>
          </cell>
          <cell r="X70">
            <v>63.2</v>
          </cell>
          <cell r="Y70">
            <v>80</v>
          </cell>
          <cell r="Z70">
            <v>66.2</v>
          </cell>
          <cell r="AA70">
            <v>61.4</v>
          </cell>
        </row>
        <row r="75">
          <cell r="P75">
            <v>0</v>
          </cell>
          <cell r="Q75">
            <v>0</v>
          </cell>
          <cell r="R75">
            <v>0</v>
          </cell>
        </row>
        <row r="85">
          <cell r="C85">
            <v>59.3</v>
          </cell>
          <cell r="D85">
            <v>5.3</v>
          </cell>
          <cell r="E85">
            <v>14.5</v>
          </cell>
          <cell r="F85">
            <v>28.1</v>
          </cell>
          <cell r="G85">
            <v>28.9</v>
          </cell>
          <cell r="H85">
            <v>285.2</v>
          </cell>
          <cell r="I85">
            <v>60.5</v>
          </cell>
          <cell r="J85">
            <v>28.5</v>
          </cell>
          <cell r="K85">
            <v>30.3</v>
          </cell>
          <cell r="L85">
            <v>36.6</v>
          </cell>
          <cell r="M85">
            <v>47.9</v>
          </cell>
          <cell r="N85">
            <v>398.7</v>
          </cell>
          <cell r="P85">
            <v>28.2</v>
          </cell>
          <cell r="Q85">
            <v>262.5</v>
          </cell>
          <cell r="R85">
            <v>162.30000000000001</v>
          </cell>
          <cell r="S85">
            <v>75</v>
          </cell>
          <cell r="T85">
            <v>4.7</v>
          </cell>
          <cell r="U85">
            <v>8.3000000000000007</v>
          </cell>
          <cell r="V85">
            <v>68.400000000000006</v>
          </cell>
          <cell r="W85">
            <v>166.9</v>
          </cell>
          <cell r="X85">
            <v>34.5</v>
          </cell>
          <cell r="Y85">
            <v>156.80000000000001</v>
          </cell>
          <cell r="Z85">
            <v>369.5</v>
          </cell>
          <cell r="AA85">
            <v>509.2</v>
          </cell>
        </row>
        <row r="88">
          <cell r="C88">
            <v>0.1</v>
          </cell>
          <cell r="D88">
            <v>28.5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45.7</v>
          </cell>
          <cell r="K88">
            <v>0</v>
          </cell>
          <cell r="L88">
            <v>13.8</v>
          </cell>
          <cell r="M88">
            <v>0</v>
          </cell>
          <cell r="N88">
            <v>0</v>
          </cell>
          <cell r="P88">
            <v>0</v>
          </cell>
          <cell r="Q88">
            <v>29.8</v>
          </cell>
          <cell r="R88">
            <v>0</v>
          </cell>
          <cell r="S88">
            <v>34.700000000000003</v>
          </cell>
          <cell r="T88">
            <v>0</v>
          </cell>
          <cell r="U88">
            <v>0</v>
          </cell>
          <cell r="V88">
            <v>0</v>
          </cell>
          <cell r="W88">
            <v>30.5</v>
          </cell>
          <cell r="X88">
            <v>0</v>
          </cell>
          <cell r="Y88">
            <v>0</v>
          </cell>
          <cell r="Z88">
            <v>26.4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P91">
            <v>0</v>
          </cell>
          <cell r="Q91">
            <v>2000</v>
          </cell>
          <cell r="R91">
            <v>1500</v>
          </cell>
          <cell r="S91">
            <v>150</v>
          </cell>
          <cell r="T91">
            <v>0</v>
          </cell>
          <cell r="U91">
            <v>2750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5">
          <cell r="C95">
            <v>4993</v>
          </cell>
          <cell r="D95">
            <v>5007</v>
          </cell>
          <cell r="E95">
            <v>6250</v>
          </cell>
          <cell r="F95">
            <v>3750</v>
          </cell>
          <cell r="G95">
            <v>20000</v>
          </cell>
          <cell r="H95">
            <v>16000</v>
          </cell>
          <cell r="I95">
            <v>0</v>
          </cell>
          <cell r="J95">
            <v>7000</v>
          </cell>
          <cell r="K95">
            <v>3500</v>
          </cell>
          <cell r="L95">
            <v>0</v>
          </cell>
          <cell r="M95">
            <v>6500</v>
          </cell>
          <cell r="N95">
            <v>4425.8999999999996</v>
          </cell>
          <cell r="P95">
            <v>0</v>
          </cell>
          <cell r="Q95">
            <v>6379.2</v>
          </cell>
          <cell r="R95">
            <v>12825.8</v>
          </cell>
          <cell r="S95">
            <v>20000</v>
          </cell>
          <cell r="T95">
            <v>15373</v>
          </cell>
          <cell r="U95">
            <v>2500</v>
          </cell>
          <cell r="V95">
            <v>0</v>
          </cell>
          <cell r="W95">
            <v>7922</v>
          </cell>
          <cell r="X95">
            <v>5818.8</v>
          </cell>
          <cell r="Y95">
            <v>4181.2</v>
          </cell>
          <cell r="Z95">
            <v>0</v>
          </cell>
          <cell r="AA95">
            <v>10000</v>
          </cell>
        </row>
        <row r="96">
          <cell r="C96">
            <v>45575.3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22989.3</v>
          </cell>
          <cell r="J96">
            <v>20.7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P96">
            <v>56069.4</v>
          </cell>
          <cell r="Q96">
            <v>50.5</v>
          </cell>
          <cell r="R96">
            <v>0</v>
          </cell>
          <cell r="S96">
            <v>0</v>
          </cell>
          <cell r="T96">
            <v>0</v>
          </cell>
          <cell r="U96">
            <v>23676.799999999999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28.4</v>
          </cell>
          <cell r="AA96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100">
          <cell r="C100">
            <v>354.4</v>
          </cell>
          <cell r="D100">
            <v>134.6</v>
          </cell>
          <cell r="E100">
            <v>57.4</v>
          </cell>
          <cell r="F100">
            <v>107.8</v>
          </cell>
          <cell r="G100">
            <v>122.1</v>
          </cell>
          <cell r="H100">
            <v>0</v>
          </cell>
          <cell r="I100">
            <v>22.7</v>
          </cell>
          <cell r="J100">
            <v>120.5</v>
          </cell>
          <cell r="K100">
            <v>114.3</v>
          </cell>
          <cell r="L100">
            <v>68.400000000000006</v>
          </cell>
          <cell r="M100">
            <v>1.9</v>
          </cell>
          <cell r="N100">
            <v>35.200000000000003</v>
          </cell>
          <cell r="P100">
            <v>0</v>
          </cell>
          <cell r="Q100">
            <v>0</v>
          </cell>
          <cell r="R100">
            <v>54.9</v>
          </cell>
          <cell r="S100">
            <v>6.3</v>
          </cell>
          <cell r="T100">
            <v>1.3</v>
          </cell>
          <cell r="U100">
            <v>1.7</v>
          </cell>
          <cell r="V100">
            <v>0</v>
          </cell>
          <cell r="W100">
            <v>0</v>
          </cell>
          <cell r="X100">
            <v>51.7</v>
          </cell>
          <cell r="Y100">
            <v>0</v>
          </cell>
          <cell r="Z100">
            <v>0</v>
          </cell>
          <cell r="AA100">
            <v>10</v>
          </cell>
        </row>
        <row r="101">
          <cell r="C101">
            <v>50.9</v>
          </cell>
          <cell r="D101">
            <v>61.1</v>
          </cell>
          <cell r="E101">
            <v>962.1</v>
          </cell>
          <cell r="F101">
            <v>984</v>
          </cell>
          <cell r="G101">
            <v>516.79999999999995</v>
          </cell>
          <cell r="H101">
            <v>815.5</v>
          </cell>
          <cell r="I101">
            <v>1860.5</v>
          </cell>
          <cell r="J101">
            <v>162.30000000000001</v>
          </cell>
          <cell r="K101">
            <v>2717.4</v>
          </cell>
          <cell r="L101">
            <v>1550.5</v>
          </cell>
          <cell r="M101">
            <v>14224.4</v>
          </cell>
          <cell r="N101">
            <v>9255.7000000000007</v>
          </cell>
          <cell r="P101">
            <v>22.8</v>
          </cell>
          <cell r="Q101">
            <v>168.1</v>
          </cell>
          <cell r="R101">
            <v>2448.8000000000002</v>
          </cell>
          <cell r="S101">
            <v>497.4</v>
          </cell>
          <cell r="T101">
            <v>1080.5999999999999</v>
          </cell>
          <cell r="U101">
            <v>1057.7</v>
          </cell>
          <cell r="V101">
            <v>151.9</v>
          </cell>
          <cell r="W101">
            <v>948.8</v>
          </cell>
          <cell r="X101">
            <v>225.2</v>
          </cell>
          <cell r="Y101">
            <v>1168.8</v>
          </cell>
          <cell r="Z101">
            <v>1917.1</v>
          </cell>
          <cell r="AA101">
            <v>7876</v>
          </cell>
        </row>
        <row r="103">
          <cell r="C103">
            <v>4</v>
          </cell>
          <cell r="D103">
            <v>3</v>
          </cell>
          <cell r="E103">
            <v>9.4</v>
          </cell>
          <cell r="F103">
            <v>2.8</v>
          </cell>
          <cell r="G103">
            <v>1.7</v>
          </cell>
          <cell r="H103">
            <v>4</v>
          </cell>
          <cell r="I103">
            <v>2.1</v>
          </cell>
          <cell r="J103">
            <v>13</v>
          </cell>
          <cell r="K103">
            <v>6.9</v>
          </cell>
          <cell r="L103">
            <v>3.9</v>
          </cell>
          <cell r="M103">
            <v>10.3</v>
          </cell>
          <cell r="N103">
            <v>35.5</v>
          </cell>
          <cell r="P103">
            <v>2</v>
          </cell>
          <cell r="Q103">
            <v>2.7</v>
          </cell>
          <cell r="R103">
            <v>19.600000000000001</v>
          </cell>
          <cell r="S103">
            <v>7.3</v>
          </cell>
          <cell r="T103">
            <v>1.8</v>
          </cell>
          <cell r="U103">
            <v>13.6</v>
          </cell>
          <cell r="V103">
            <v>9.8000000000000007</v>
          </cell>
          <cell r="W103">
            <v>33.1</v>
          </cell>
          <cell r="X103">
            <v>22.3</v>
          </cell>
          <cell r="Y103">
            <v>20.9</v>
          </cell>
          <cell r="Z103">
            <v>20.2</v>
          </cell>
          <cell r="AA103">
            <v>118.3</v>
          </cell>
        </row>
        <row r="110">
          <cell r="Q110">
            <v>56.3</v>
          </cell>
          <cell r="R110">
            <v>55.8</v>
          </cell>
          <cell r="S110">
            <v>54.2</v>
          </cell>
          <cell r="T110">
            <v>77.400000000000006</v>
          </cell>
          <cell r="U110">
            <v>63.1</v>
          </cell>
          <cell r="V110">
            <v>85.6</v>
          </cell>
          <cell r="W110">
            <v>63.8</v>
          </cell>
          <cell r="X110">
            <v>57.7</v>
          </cell>
          <cell r="Y110">
            <v>78.8</v>
          </cell>
          <cell r="Z110">
            <v>76.599999999999994</v>
          </cell>
          <cell r="AA110">
            <v>77.099999999999994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ORERIA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49B90-C375-4FFF-BAD2-759DDB6A274B}">
  <dimension ref="A1:BJ335"/>
  <sheetViews>
    <sheetView showGridLines="0" tabSelected="1" topLeftCell="A7" workbookViewId="0">
      <pane xSplit="2" ySplit="7" topLeftCell="C14" activePane="bottomRight" state="frozen"/>
      <selection activeCell="A7" sqref="A7"/>
      <selection pane="topRight" activeCell="C7" sqref="C7"/>
      <selection pane="bottomLeft" activeCell="A8" sqref="A8"/>
      <selection pane="bottomRight" activeCell="D21" sqref="D21"/>
    </sheetView>
  </sheetViews>
  <sheetFormatPr defaultColWidth="11.42578125" defaultRowHeight="12.75" x14ac:dyDescent="0.2"/>
  <cols>
    <col min="1" max="1" width="3.42578125" customWidth="1"/>
    <col min="2" max="2" width="75.140625" style="28" customWidth="1"/>
    <col min="3" max="10" width="9.28515625" style="28" customWidth="1"/>
    <col min="11" max="14" width="11.28515625" style="28" customWidth="1"/>
    <col min="15" max="15" width="9.5703125" style="28" customWidth="1"/>
    <col min="16" max="16" width="8.28515625" style="28" customWidth="1"/>
    <col min="17" max="17" width="9.140625" style="28" customWidth="1"/>
    <col min="18" max="18" width="9.28515625" style="28" customWidth="1"/>
    <col min="19" max="19" width="8.85546875" style="28" customWidth="1"/>
    <col min="20" max="20" width="10" style="28" bestFit="1" customWidth="1"/>
    <col min="21" max="23" width="10" style="28" customWidth="1"/>
    <col min="24" max="26" width="12" style="28" customWidth="1"/>
    <col min="27" max="27" width="11.5703125" style="28" customWidth="1"/>
    <col min="28" max="29" width="10" style="28" customWidth="1"/>
    <col min="30" max="30" width="8.85546875" style="28" customWidth="1"/>
    <col min="31" max="31" width="11.42578125" style="8" customWidth="1"/>
    <col min="32" max="32" width="11" customWidth="1"/>
  </cols>
  <sheetData>
    <row r="1" spans="1:62" ht="13.5" x14ac:dyDescent="0.2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1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</row>
    <row r="2" spans="1:62" ht="14.25" customHeight="1" x14ac:dyDescent="0.2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1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</row>
    <row r="3" spans="1:62" s="3" customFormat="1" ht="15" x14ac:dyDescent="0.2"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4"/>
    </row>
    <row r="4" spans="1:62" s="3" customFormat="1" ht="12.75" customHeight="1" x14ac:dyDescent="0.2">
      <c r="B4" s="10" t="s">
        <v>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4"/>
    </row>
    <row r="5" spans="1:62" s="3" customFormat="1" ht="14.25" customHeight="1" x14ac:dyDescent="0.2">
      <c r="B5" s="10" t="s">
        <v>3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4"/>
    </row>
    <row r="6" spans="1:62" s="3" customFormat="1" ht="15.75" customHeight="1" x14ac:dyDescent="0.2">
      <c r="B6" s="31"/>
      <c r="C6" s="32">
        <v>2016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4"/>
      <c r="P6" s="32">
        <v>2017</v>
      </c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8"/>
      <c r="AC6" s="35" t="s">
        <v>5</v>
      </c>
      <c r="AD6" s="35"/>
      <c r="AE6" s="4"/>
    </row>
    <row r="7" spans="1:62" s="3" customFormat="1" ht="15.75" customHeight="1" x14ac:dyDescent="0.2"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8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8"/>
      <c r="AC7" s="39"/>
      <c r="AD7" s="39"/>
      <c r="AE7" s="4"/>
    </row>
    <row r="8" spans="1:62" s="3" customFormat="1" ht="15.75" customHeight="1" x14ac:dyDescent="0.2">
      <c r="B8" s="111" t="s">
        <v>1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4"/>
    </row>
    <row r="9" spans="1:62" s="3" customFormat="1" ht="15.75" customHeight="1" x14ac:dyDescent="0.2">
      <c r="B9" s="112" t="s">
        <v>2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4"/>
    </row>
    <row r="10" spans="1:62" s="3" customFormat="1" ht="15.75" customHeight="1" x14ac:dyDescent="0.2">
      <c r="B10" s="112" t="s">
        <v>97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4"/>
    </row>
    <row r="11" spans="1:62" s="3" customFormat="1" ht="7.5" customHeight="1" x14ac:dyDescent="0.2">
      <c r="B11" s="36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8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8"/>
      <c r="AC11" s="39"/>
      <c r="AD11" s="39"/>
      <c r="AE11" s="4"/>
    </row>
    <row r="12" spans="1:62" s="3" customFormat="1" ht="15.75" customHeight="1" x14ac:dyDescent="0.2">
      <c r="B12" s="100" t="s">
        <v>4</v>
      </c>
      <c r="C12" s="103">
        <v>2016</v>
      </c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5"/>
      <c r="O12" s="100">
        <v>2016</v>
      </c>
      <c r="P12" s="103">
        <v>2017</v>
      </c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5"/>
      <c r="AB12" s="100">
        <v>2017</v>
      </c>
      <c r="AC12" s="104" t="s">
        <v>96</v>
      </c>
      <c r="AD12" s="105"/>
      <c r="AE12" s="4"/>
    </row>
    <row r="13" spans="1:62" ht="19.5" customHeight="1" thickBot="1" x14ac:dyDescent="0.25">
      <c r="A13" s="5"/>
      <c r="B13" s="101"/>
      <c r="C13" s="102" t="s">
        <v>6</v>
      </c>
      <c r="D13" s="102" t="s">
        <v>7</v>
      </c>
      <c r="E13" s="102" t="s">
        <v>8</v>
      </c>
      <c r="F13" s="102" t="s">
        <v>9</v>
      </c>
      <c r="G13" s="102" t="s">
        <v>10</v>
      </c>
      <c r="H13" s="102" t="s">
        <v>11</v>
      </c>
      <c r="I13" s="102" t="s">
        <v>12</v>
      </c>
      <c r="J13" s="102" t="s">
        <v>13</v>
      </c>
      <c r="K13" s="102" t="s">
        <v>14</v>
      </c>
      <c r="L13" s="102" t="s">
        <v>15</v>
      </c>
      <c r="M13" s="102" t="s">
        <v>16</v>
      </c>
      <c r="N13" s="102" t="s">
        <v>17</v>
      </c>
      <c r="O13" s="101"/>
      <c r="P13" s="102" t="s">
        <v>6</v>
      </c>
      <c r="Q13" s="102" t="s">
        <v>7</v>
      </c>
      <c r="R13" s="102" t="s">
        <v>8</v>
      </c>
      <c r="S13" s="102" t="s">
        <v>9</v>
      </c>
      <c r="T13" s="102" t="s">
        <v>10</v>
      </c>
      <c r="U13" s="102" t="s">
        <v>11</v>
      </c>
      <c r="V13" s="102" t="s">
        <v>12</v>
      </c>
      <c r="W13" s="102" t="s">
        <v>13</v>
      </c>
      <c r="X13" s="102" t="s">
        <v>14</v>
      </c>
      <c r="Y13" s="102" t="s">
        <v>15</v>
      </c>
      <c r="Z13" s="102" t="s">
        <v>16</v>
      </c>
      <c r="AA13" s="102" t="s">
        <v>17</v>
      </c>
      <c r="AB13" s="101"/>
      <c r="AC13" s="102" t="s">
        <v>18</v>
      </c>
      <c r="AD13" s="102" t="s">
        <v>19</v>
      </c>
      <c r="AE13" s="6"/>
      <c r="AF13" s="6"/>
      <c r="AG13" s="6"/>
      <c r="AH13" s="6"/>
      <c r="AI13" s="6"/>
      <c r="AJ13" s="6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</row>
    <row r="14" spans="1:62" ht="18" customHeight="1" thickTop="1" x14ac:dyDescent="0.2">
      <c r="A14" s="5"/>
      <c r="B14" s="40" t="s">
        <v>20</v>
      </c>
      <c r="C14" s="41">
        <f t="shared" ref="C14:AB14" si="0">+C15+C24+C25+C26+C41</f>
        <v>1309.3999999999999</v>
      </c>
      <c r="D14" s="41">
        <f t="shared" si="0"/>
        <v>1931.9</v>
      </c>
      <c r="E14" s="41">
        <f t="shared" si="0"/>
        <v>1531.8000000000002</v>
      </c>
      <c r="F14" s="41">
        <f t="shared" si="0"/>
        <v>4759</v>
      </c>
      <c r="G14" s="41">
        <f t="shared" si="0"/>
        <v>1782.8999999999999</v>
      </c>
      <c r="H14" s="41">
        <f t="shared" si="0"/>
        <v>3036.6000000000004</v>
      </c>
      <c r="I14" s="41">
        <f t="shared" si="0"/>
        <v>4192.1000000000004</v>
      </c>
      <c r="J14" s="41">
        <f t="shared" si="0"/>
        <v>1878.6</v>
      </c>
      <c r="K14" s="41">
        <f t="shared" si="0"/>
        <v>2632.3</v>
      </c>
      <c r="L14" s="41">
        <f t="shared" si="0"/>
        <v>1314.9</v>
      </c>
      <c r="M14" s="41">
        <f t="shared" si="0"/>
        <v>1545.1000000000001</v>
      </c>
      <c r="N14" s="41">
        <f t="shared" si="0"/>
        <v>3457.6000000000004</v>
      </c>
      <c r="O14" s="41">
        <f t="shared" si="0"/>
        <v>29372.2</v>
      </c>
      <c r="P14" s="41">
        <f t="shared" si="0"/>
        <v>1485.5</v>
      </c>
      <c r="Q14" s="41">
        <f t="shared" si="0"/>
        <v>1734.7999999999997</v>
      </c>
      <c r="R14" s="41">
        <f t="shared" si="0"/>
        <v>1918.7999999999997</v>
      </c>
      <c r="S14" s="41">
        <f t="shared" si="0"/>
        <v>2102.1999999999998</v>
      </c>
      <c r="T14" s="41">
        <f t="shared" si="0"/>
        <v>2588.9000000000005</v>
      </c>
      <c r="U14" s="41">
        <f t="shared" si="0"/>
        <v>6655.2999999999993</v>
      </c>
      <c r="V14" s="41">
        <f t="shared" si="0"/>
        <v>2015.3</v>
      </c>
      <c r="W14" s="41">
        <f t="shared" si="0"/>
        <v>4145.1000000000004</v>
      </c>
      <c r="X14" s="41">
        <f t="shared" si="0"/>
        <v>3710.9</v>
      </c>
      <c r="Y14" s="41">
        <f t="shared" si="0"/>
        <v>3084</v>
      </c>
      <c r="Z14" s="41">
        <f t="shared" si="0"/>
        <v>2229.1000000000004</v>
      </c>
      <c r="AA14" s="41">
        <f t="shared" si="0"/>
        <v>3952.4000000000005</v>
      </c>
      <c r="AB14" s="41">
        <f t="shared" si="0"/>
        <v>35622.300000000003</v>
      </c>
      <c r="AC14" s="42">
        <f t="shared" ref="AC14:AC64" si="1">+AB14-O14</f>
        <v>6250.1000000000022</v>
      </c>
      <c r="AD14" s="106">
        <f t="shared" ref="AD14:AD24" si="2">+AC14/O14*100</f>
        <v>21.278964462995628</v>
      </c>
      <c r="AE14" s="7"/>
      <c r="AF14" s="7"/>
      <c r="AG14" s="6"/>
      <c r="AH14" s="6"/>
      <c r="AI14" s="6"/>
      <c r="AJ14" s="6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</row>
    <row r="15" spans="1:62" ht="18" customHeight="1" x14ac:dyDescent="0.2">
      <c r="A15" s="5"/>
      <c r="B15" s="43" t="s">
        <v>21</v>
      </c>
      <c r="C15" s="44">
        <f t="shared" ref="C15:AB15" si="3">+C16+C22</f>
        <v>26.9</v>
      </c>
      <c r="D15" s="44">
        <f t="shared" si="3"/>
        <v>26.3</v>
      </c>
      <c r="E15" s="44">
        <f t="shared" si="3"/>
        <v>28</v>
      </c>
      <c r="F15" s="44">
        <f t="shared" si="3"/>
        <v>145</v>
      </c>
      <c r="G15" s="44">
        <f t="shared" si="3"/>
        <v>22.5</v>
      </c>
      <c r="H15" s="44">
        <f t="shared" si="3"/>
        <v>143.5</v>
      </c>
      <c r="I15" s="44">
        <f t="shared" si="3"/>
        <v>46.2</v>
      </c>
      <c r="J15" s="44">
        <f t="shared" si="3"/>
        <v>37.299999999999997</v>
      </c>
      <c r="K15" s="44">
        <f t="shared" si="3"/>
        <v>257.39999999999998</v>
      </c>
      <c r="L15" s="44">
        <f t="shared" si="3"/>
        <v>78.8</v>
      </c>
      <c r="M15" s="44">
        <f t="shared" si="3"/>
        <v>24.5</v>
      </c>
      <c r="N15" s="44">
        <f t="shared" si="3"/>
        <v>138.70000000000002</v>
      </c>
      <c r="O15" s="45">
        <f t="shared" si="3"/>
        <v>975.09999999999991</v>
      </c>
      <c r="P15" s="44">
        <f t="shared" si="3"/>
        <v>29.3</v>
      </c>
      <c r="Q15" s="44">
        <f t="shared" si="3"/>
        <v>86.1</v>
      </c>
      <c r="R15" s="44">
        <f t="shared" si="3"/>
        <v>84.2</v>
      </c>
      <c r="S15" s="44">
        <f t="shared" si="3"/>
        <v>77.099999999999994</v>
      </c>
      <c r="T15" s="44">
        <f t="shared" si="3"/>
        <v>86.1</v>
      </c>
      <c r="U15" s="44">
        <f t="shared" si="3"/>
        <v>81.399999999999991</v>
      </c>
      <c r="V15" s="44">
        <f t="shared" si="3"/>
        <v>92.7</v>
      </c>
      <c r="W15" s="44">
        <f t="shared" si="3"/>
        <v>80.3</v>
      </c>
      <c r="X15" s="44">
        <f t="shared" si="3"/>
        <v>63.7</v>
      </c>
      <c r="Y15" s="44">
        <f t="shared" si="3"/>
        <v>291</v>
      </c>
      <c r="Z15" s="44">
        <f t="shared" si="3"/>
        <v>277.79999999999995</v>
      </c>
      <c r="AA15" s="44">
        <f t="shared" si="3"/>
        <v>435</v>
      </c>
      <c r="AB15" s="45">
        <f t="shared" si="3"/>
        <v>1684.7000000000003</v>
      </c>
      <c r="AC15" s="44">
        <f t="shared" si="1"/>
        <v>709.60000000000036</v>
      </c>
      <c r="AD15" s="44">
        <f t="shared" si="2"/>
        <v>72.772023382217256</v>
      </c>
      <c r="AE15" s="7"/>
      <c r="AF15" s="7"/>
      <c r="AG15" s="6"/>
      <c r="AH15" s="6"/>
      <c r="AI15" s="6"/>
      <c r="AJ15" s="6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</row>
    <row r="16" spans="1:62" ht="18" customHeight="1" x14ac:dyDescent="0.2">
      <c r="A16" s="5"/>
      <c r="B16" s="43" t="s">
        <v>22</v>
      </c>
      <c r="C16" s="44">
        <f t="shared" ref="C16:AB16" si="4">+C17+C20</f>
        <v>15.6</v>
      </c>
      <c r="D16" s="44">
        <f t="shared" si="4"/>
        <v>13.5</v>
      </c>
      <c r="E16" s="44">
        <f t="shared" si="4"/>
        <v>15</v>
      </c>
      <c r="F16" s="44">
        <f t="shared" si="4"/>
        <v>132.9</v>
      </c>
      <c r="G16" s="44">
        <f t="shared" si="4"/>
        <v>12.4</v>
      </c>
      <c r="H16" s="44">
        <f t="shared" si="4"/>
        <v>129.6</v>
      </c>
      <c r="I16" s="44">
        <f t="shared" si="4"/>
        <v>33</v>
      </c>
      <c r="J16" s="44">
        <f t="shared" si="4"/>
        <v>23.5</v>
      </c>
      <c r="K16" s="44">
        <f t="shared" si="4"/>
        <v>244.2</v>
      </c>
      <c r="L16" s="44">
        <f t="shared" si="4"/>
        <v>67.399999999999991</v>
      </c>
      <c r="M16" s="44">
        <f t="shared" si="4"/>
        <v>11.7</v>
      </c>
      <c r="N16" s="44">
        <f t="shared" si="4"/>
        <v>127.4</v>
      </c>
      <c r="O16" s="45">
        <f t="shared" si="4"/>
        <v>826.19999999999993</v>
      </c>
      <c r="P16" s="44">
        <f t="shared" si="4"/>
        <v>16.5</v>
      </c>
      <c r="Q16" s="44">
        <f t="shared" si="4"/>
        <v>74.3</v>
      </c>
      <c r="R16" s="44">
        <f t="shared" si="4"/>
        <v>69.8</v>
      </c>
      <c r="S16" s="44">
        <f t="shared" si="4"/>
        <v>66.399999999999991</v>
      </c>
      <c r="T16" s="44">
        <f t="shared" si="4"/>
        <v>73</v>
      </c>
      <c r="U16" s="44">
        <f t="shared" si="4"/>
        <v>67.399999999999991</v>
      </c>
      <c r="V16" s="44">
        <f t="shared" si="4"/>
        <v>77.900000000000006</v>
      </c>
      <c r="W16" s="44">
        <f t="shared" si="4"/>
        <v>66.099999999999994</v>
      </c>
      <c r="X16" s="44">
        <f t="shared" si="4"/>
        <v>52</v>
      </c>
      <c r="Y16" s="44">
        <f t="shared" si="4"/>
        <v>278</v>
      </c>
      <c r="Z16" s="44">
        <f t="shared" si="4"/>
        <v>265.39999999999998</v>
      </c>
      <c r="AA16" s="44">
        <f t="shared" si="4"/>
        <v>425</v>
      </c>
      <c r="AB16" s="45">
        <f t="shared" si="4"/>
        <v>1531.8000000000002</v>
      </c>
      <c r="AC16" s="44">
        <f t="shared" si="1"/>
        <v>705.60000000000025</v>
      </c>
      <c r="AD16" s="44">
        <f t="shared" si="2"/>
        <v>85.403050108932504</v>
      </c>
      <c r="AE16" s="7"/>
      <c r="AF16" s="7"/>
      <c r="AG16" s="6"/>
      <c r="AH16" s="6"/>
      <c r="AI16" s="6"/>
      <c r="AJ16" s="6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</row>
    <row r="17" spans="1:62" ht="18" customHeight="1" x14ac:dyDescent="0.2">
      <c r="A17" s="5"/>
      <c r="B17" s="46" t="s">
        <v>23</v>
      </c>
      <c r="C17" s="44">
        <f t="shared" ref="C17:W17" si="5">+C18</f>
        <v>0</v>
      </c>
      <c r="D17" s="44">
        <f t="shared" si="5"/>
        <v>0</v>
      </c>
      <c r="E17" s="44">
        <f t="shared" si="5"/>
        <v>0</v>
      </c>
      <c r="F17" s="44">
        <f t="shared" si="5"/>
        <v>120.2</v>
      </c>
      <c r="G17" s="44">
        <f t="shared" si="5"/>
        <v>0</v>
      </c>
      <c r="H17" s="44">
        <f t="shared" si="5"/>
        <v>115.1</v>
      </c>
      <c r="I17" s="44">
        <f>+I18</f>
        <v>0</v>
      </c>
      <c r="J17" s="44">
        <f>+J18</f>
        <v>0</v>
      </c>
      <c r="K17" s="44">
        <f>+K18</f>
        <v>232.7</v>
      </c>
      <c r="L17" s="44">
        <f>+L18</f>
        <v>57.3</v>
      </c>
      <c r="M17" s="44">
        <f>+M18</f>
        <v>0</v>
      </c>
      <c r="N17" s="44">
        <f t="shared" si="5"/>
        <v>111</v>
      </c>
      <c r="O17" s="45">
        <f t="shared" si="5"/>
        <v>636.29999999999995</v>
      </c>
      <c r="P17" s="44">
        <f t="shared" si="5"/>
        <v>0</v>
      </c>
      <c r="Q17" s="44">
        <f t="shared" si="5"/>
        <v>62.3</v>
      </c>
      <c r="R17" s="44">
        <f t="shared" si="5"/>
        <v>55.5</v>
      </c>
      <c r="S17" s="44">
        <f t="shared" si="5"/>
        <v>55.3</v>
      </c>
      <c r="T17" s="44">
        <f t="shared" si="5"/>
        <v>59.9</v>
      </c>
      <c r="U17" s="44">
        <f t="shared" si="5"/>
        <v>55.8</v>
      </c>
      <c r="V17" s="44">
        <f t="shared" si="5"/>
        <v>63.7</v>
      </c>
      <c r="W17" s="44">
        <f t="shared" si="5"/>
        <v>58.8</v>
      </c>
      <c r="X17" s="44">
        <f>+X18+X19</f>
        <v>22.8</v>
      </c>
      <c r="Y17" s="44">
        <f>+Y18+Y19</f>
        <v>254.7</v>
      </c>
      <c r="Z17" s="44">
        <f>+Z18+Z19</f>
        <v>248.9</v>
      </c>
      <c r="AA17" s="44">
        <f>+AA18+AA19</f>
        <v>418.2</v>
      </c>
      <c r="AB17" s="44">
        <f>+AB18+AB19</f>
        <v>1355.9</v>
      </c>
      <c r="AC17" s="44">
        <f t="shared" si="1"/>
        <v>719.60000000000014</v>
      </c>
      <c r="AD17" s="44">
        <f t="shared" si="2"/>
        <v>113.09130913091312</v>
      </c>
      <c r="AE17" s="7"/>
      <c r="AF17" s="7"/>
      <c r="AG17" s="6"/>
      <c r="AH17" s="6"/>
      <c r="AI17" s="6"/>
      <c r="AJ17" s="6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</row>
    <row r="18" spans="1:62" ht="18" customHeight="1" x14ac:dyDescent="0.2">
      <c r="A18" s="5"/>
      <c r="B18" s="47" t="s">
        <v>24</v>
      </c>
      <c r="C18" s="48">
        <v>0</v>
      </c>
      <c r="D18" s="48">
        <v>0</v>
      </c>
      <c r="E18" s="48">
        <v>0</v>
      </c>
      <c r="F18" s="48">
        <v>120.2</v>
      </c>
      <c r="G18" s="48">
        <v>0</v>
      </c>
      <c r="H18" s="48">
        <v>115.1</v>
      </c>
      <c r="I18" s="48">
        <v>0</v>
      </c>
      <c r="J18" s="48">
        <v>0</v>
      </c>
      <c r="K18" s="48">
        <v>232.7</v>
      </c>
      <c r="L18" s="48">
        <v>57.3</v>
      </c>
      <c r="M18" s="48">
        <v>0</v>
      </c>
      <c r="N18" s="48">
        <v>111</v>
      </c>
      <c r="O18" s="49">
        <f>SUM(C18:N18)</f>
        <v>636.29999999999995</v>
      </c>
      <c r="P18" s="48">
        <v>0</v>
      </c>
      <c r="Q18" s="48">
        <v>62.3</v>
      </c>
      <c r="R18" s="48">
        <v>55.5</v>
      </c>
      <c r="S18" s="48">
        <v>55.3</v>
      </c>
      <c r="T18" s="48">
        <v>59.9</v>
      </c>
      <c r="U18" s="48">
        <v>55.8</v>
      </c>
      <c r="V18" s="48">
        <v>63.7</v>
      </c>
      <c r="W18" s="48">
        <v>58.8</v>
      </c>
      <c r="X18" s="48">
        <v>0</v>
      </c>
      <c r="Y18" s="48">
        <v>59.6</v>
      </c>
      <c r="Z18" s="48">
        <v>60.5</v>
      </c>
      <c r="AA18" s="48">
        <v>114.7</v>
      </c>
      <c r="AB18" s="49">
        <f>SUM(P18:AA18)</f>
        <v>646.10000000000014</v>
      </c>
      <c r="AC18" s="48">
        <f t="shared" si="1"/>
        <v>9.8000000000001819</v>
      </c>
      <c r="AD18" s="56">
        <f t="shared" si="2"/>
        <v>1.5401540154015689</v>
      </c>
      <c r="AE18" s="7"/>
      <c r="AF18" s="7"/>
      <c r="AG18" s="6"/>
      <c r="AH18" s="6"/>
      <c r="AI18" s="6"/>
      <c r="AJ18" s="6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</row>
    <row r="19" spans="1:62" ht="18" customHeight="1" x14ac:dyDescent="0.2">
      <c r="A19" s="5"/>
      <c r="B19" s="50" t="s">
        <v>25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9">
        <f>SUM(C19:N19)</f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22.8</v>
      </c>
      <c r="Y19" s="48">
        <v>195.1</v>
      </c>
      <c r="Z19" s="48">
        <v>188.4</v>
      </c>
      <c r="AA19" s="48">
        <v>303.5</v>
      </c>
      <c r="AB19" s="49">
        <f>SUM(P19:AA19)</f>
        <v>709.8</v>
      </c>
      <c r="AC19" s="48">
        <f>+AB19-O19</f>
        <v>709.8</v>
      </c>
      <c r="AD19" s="107">
        <v>0</v>
      </c>
      <c r="AE19" s="7"/>
      <c r="AF19" s="7"/>
      <c r="AG19" s="6"/>
      <c r="AH19" s="6"/>
      <c r="AI19" s="6"/>
      <c r="AJ19" s="6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</row>
    <row r="20" spans="1:62" ht="18" customHeight="1" x14ac:dyDescent="0.2">
      <c r="A20" s="5"/>
      <c r="B20" s="51" t="s">
        <v>26</v>
      </c>
      <c r="C20" s="52">
        <f t="shared" ref="C20:AB20" si="6">+C21</f>
        <v>15.6</v>
      </c>
      <c r="D20" s="52">
        <f t="shared" si="6"/>
        <v>13.5</v>
      </c>
      <c r="E20" s="52">
        <f t="shared" si="6"/>
        <v>15</v>
      </c>
      <c r="F20" s="52">
        <f t="shared" si="6"/>
        <v>12.7</v>
      </c>
      <c r="G20" s="52">
        <f t="shared" si="6"/>
        <v>12.4</v>
      </c>
      <c r="H20" s="52">
        <f t="shared" si="6"/>
        <v>14.5</v>
      </c>
      <c r="I20" s="52">
        <f>+I21</f>
        <v>33</v>
      </c>
      <c r="J20" s="52">
        <f>+J21</f>
        <v>23.5</v>
      </c>
      <c r="K20" s="52">
        <f>+K21</f>
        <v>11.5</v>
      </c>
      <c r="L20" s="52">
        <f>+L21</f>
        <v>10.1</v>
      </c>
      <c r="M20" s="52">
        <f>+M21</f>
        <v>11.7</v>
      </c>
      <c r="N20" s="52">
        <f t="shared" si="6"/>
        <v>16.399999999999999</v>
      </c>
      <c r="O20" s="52">
        <f t="shared" si="6"/>
        <v>189.89999999999998</v>
      </c>
      <c r="P20" s="52">
        <f t="shared" si="6"/>
        <v>16.5</v>
      </c>
      <c r="Q20" s="52">
        <f t="shared" si="6"/>
        <v>12</v>
      </c>
      <c r="R20" s="52">
        <f t="shared" si="6"/>
        <v>14.3</v>
      </c>
      <c r="S20" s="52">
        <f t="shared" si="6"/>
        <v>11.1</v>
      </c>
      <c r="T20" s="52">
        <f t="shared" si="6"/>
        <v>13.1</v>
      </c>
      <c r="U20" s="52">
        <f t="shared" si="6"/>
        <v>11.6</v>
      </c>
      <c r="V20" s="52">
        <f t="shared" si="6"/>
        <v>14.2</v>
      </c>
      <c r="W20" s="52">
        <f t="shared" si="6"/>
        <v>7.3</v>
      </c>
      <c r="X20" s="52">
        <f t="shared" si="6"/>
        <v>29.2</v>
      </c>
      <c r="Y20" s="52">
        <f t="shared" si="6"/>
        <v>23.3</v>
      </c>
      <c r="Z20" s="52">
        <f t="shared" si="6"/>
        <v>16.5</v>
      </c>
      <c r="AA20" s="52">
        <f t="shared" si="6"/>
        <v>6.8</v>
      </c>
      <c r="AB20" s="52">
        <f t="shared" si="6"/>
        <v>175.9</v>
      </c>
      <c r="AC20" s="52">
        <f t="shared" si="1"/>
        <v>-13.999999999999972</v>
      </c>
      <c r="AD20" s="52">
        <f t="shared" si="2"/>
        <v>-7.3723012111637569</v>
      </c>
      <c r="AE20" s="7"/>
      <c r="AF20" s="7"/>
      <c r="AG20" s="6"/>
      <c r="AH20" s="6"/>
      <c r="AI20" s="6"/>
      <c r="AJ20" s="6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</row>
    <row r="21" spans="1:62" ht="18" customHeight="1" x14ac:dyDescent="0.2">
      <c r="A21" s="5"/>
      <c r="B21" s="50" t="s">
        <v>27</v>
      </c>
      <c r="C21" s="53">
        <f>+[1]PP!C39</f>
        <v>15.6</v>
      </c>
      <c r="D21" s="53">
        <f>+[1]PP!D39</f>
        <v>13.5</v>
      </c>
      <c r="E21" s="53">
        <f>+[1]PP!E39</f>
        <v>15</v>
      </c>
      <c r="F21" s="53">
        <f>+[1]PP!F39</f>
        <v>12.7</v>
      </c>
      <c r="G21" s="53">
        <f>+[1]PP!G39</f>
        <v>12.4</v>
      </c>
      <c r="H21" s="53">
        <f>+[1]PP!H39</f>
        <v>14.5</v>
      </c>
      <c r="I21" s="53">
        <f>+[1]PP!I39</f>
        <v>33</v>
      </c>
      <c r="J21" s="53">
        <f>+[1]PP!J39</f>
        <v>23.5</v>
      </c>
      <c r="K21" s="53">
        <f>+[1]PP!K39</f>
        <v>11.5</v>
      </c>
      <c r="L21" s="53">
        <f>+[1]PP!L39</f>
        <v>10.1</v>
      </c>
      <c r="M21" s="53">
        <f>+[1]PP!M39</f>
        <v>11.7</v>
      </c>
      <c r="N21" s="53">
        <f>+[1]PP!N39</f>
        <v>16.399999999999999</v>
      </c>
      <c r="O21" s="49">
        <f>SUM(C21:N21)</f>
        <v>189.89999999999998</v>
      </c>
      <c r="P21" s="53">
        <f>+[1]PP!P39</f>
        <v>16.5</v>
      </c>
      <c r="Q21" s="53">
        <f>+[1]PP!Q39</f>
        <v>12</v>
      </c>
      <c r="R21" s="53">
        <f>+[1]PP!R39</f>
        <v>14.3</v>
      </c>
      <c r="S21" s="53">
        <f>+[1]PP!S39</f>
        <v>11.1</v>
      </c>
      <c r="T21" s="53">
        <f>+[1]PP!T39</f>
        <v>13.1</v>
      </c>
      <c r="U21" s="53">
        <f>+[1]PP!U39</f>
        <v>11.6</v>
      </c>
      <c r="V21" s="53">
        <f>+[1]PP!V39</f>
        <v>14.2</v>
      </c>
      <c r="W21" s="53">
        <f>+[1]PP!W39</f>
        <v>7.3</v>
      </c>
      <c r="X21" s="53">
        <f>+[1]PP!X39</f>
        <v>29.2</v>
      </c>
      <c r="Y21" s="53">
        <f>+[1]PP!Y39</f>
        <v>23.3</v>
      </c>
      <c r="Z21" s="53">
        <f>+[1]PP!Z39</f>
        <v>16.5</v>
      </c>
      <c r="AA21" s="53">
        <f>+[1]PP!AA39</f>
        <v>6.8</v>
      </c>
      <c r="AB21" s="49">
        <f>SUM(P21:AA21)</f>
        <v>175.9</v>
      </c>
      <c r="AC21" s="48">
        <f t="shared" si="1"/>
        <v>-13.999999999999972</v>
      </c>
      <c r="AD21" s="48">
        <f t="shared" si="2"/>
        <v>-7.3723012111637569</v>
      </c>
      <c r="AE21" s="7"/>
      <c r="AF21" s="7"/>
      <c r="AG21" s="6"/>
      <c r="AH21" s="6"/>
      <c r="AI21" s="6"/>
      <c r="AJ21" s="6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</row>
    <row r="22" spans="1:62" ht="18" customHeight="1" x14ac:dyDescent="0.2">
      <c r="A22" s="5"/>
      <c r="B22" s="46" t="s">
        <v>28</v>
      </c>
      <c r="C22" s="54">
        <f t="shared" ref="C22:AB22" si="7">+C23</f>
        <v>11.3</v>
      </c>
      <c r="D22" s="54">
        <f t="shared" si="7"/>
        <v>12.8</v>
      </c>
      <c r="E22" s="54">
        <f t="shared" si="7"/>
        <v>13</v>
      </c>
      <c r="F22" s="54">
        <f t="shared" si="7"/>
        <v>12.1</v>
      </c>
      <c r="G22" s="54">
        <f t="shared" si="7"/>
        <v>10.1</v>
      </c>
      <c r="H22" s="54">
        <f t="shared" si="7"/>
        <v>13.9</v>
      </c>
      <c r="I22" s="54">
        <f>+I23</f>
        <v>13.2</v>
      </c>
      <c r="J22" s="54">
        <f>+J23</f>
        <v>13.8</v>
      </c>
      <c r="K22" s="54">
        <f>+K23</f>
        <v>13.2</v>
      </c>
      <c r="L22" s="54">
        <f>+L23</f>
        <v>11.4</v>
      </c>
      <c r="M22" s="54">
        <f>+M23</f>
        <v>12.8</v>
      </c>
      <c r="N22" s="54">
        <f t="shared" si="7"/>
        <v>11.3</v>
      </c>
      <c r="O22" s="55">
        <f t="shared" si="7"/>
        <v>148.90000000000003</v>
      </c>
      <c r="P22" s="54">
        <f t="shared" si="7"/>
        <v>12.8</v>
      </c>
      <c r="Q22" s="54">
        <f t="shared" si="7"/>
        <v>11.8</v>
      </c>
      <c r="R22" s="54">
        <f t="shared" si="7"/>
        <v>14.4</v>
      </c>
      <c r="S22" s="54">
        <f t="shared" si="7"/>
        <v>10.7</v>
      </c>
      <c r="T22" s="54">
        <f t="shared" si="7"/>
        <v>13.1</v>
      </c>
      <c r="U22" s="54">
        <f t="shared" si="7"/>
        <v>14</v>
      </c>
      <c r="V22" s="54">
        <f t="shared" si="7"/>
        <v>14.8</v>
      </c>
      <c r="W22" s="54">
        <f t="shared" si="7"/>
        <v>14.2</v>
      </c>
      <c r="X22" s="54">
        <f t="shared" si="7"/>
        <v>11.7</v>
      </c>
      <c r="Y22" s="54">
        <f t="shared" si="7"/>
        <v>13</v>
      </c>
      <c r="Z22" s="54">
        <f t="shared" si="7"/>
        <v>12.4</v>
      </c>
      <c r="AA22" s="54">
        <f t="shared" si="7"/>
        <v>10</v>
      </c>
      <c r="AB22" s="55">
        <f t="shared" si="7"/>
        <v>152.9</v>
      </c>
      <c r="AC22" s="54">
        <f t="shared" si="1"/>
        <v>3.9999999999999716</v>
      </c>
      <c r="AD22" s="54">
        <f t="shared" si="2"/>
        <v>2.686366689053036</v>
      </c>
      <c r="AE22" s="7"/>
      <c r="AF22" s="7"/>
      <c r="AG22" s="6"/>
      <c r="AH22" s="6"/>
      <c r="AI22" s="6"/>
      <c r="AJ22" s="6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</row>
    <row r="23" spans="1:62" ht="18" customHeight="1" x14ac:dyDescent="0.2">
      <c r="A23" s="5"/>
      <c r="B23" s="50" t="s">
        <v>29</v>
      </c>
      <c r="C23" s="56">
        <f>+[1]PP!C50</f>
        <v>11.3</v>
      </c>
      <c r="D23" s="56">
        <f>+[1]PP!D50</f>
        <v>12.8</v>
      </c>
      <c r="E23" s="56">
        <f>+[1]PP!E50</f>
        <v>13</v>
      </c>
      <c r="F23" s="56">
        <f>+[1]PP!F50</f>
        <v>12.1</v>
      </c>
      <c r="G23" s="56">
        <f>+[1]PP!G50</f>
        <v>10.1</v>
      </c>
      <c r="H23" s="56">
        <f>+[1]PP!H50</f>
        <v>13.9</v>
      </c>
      <c r="I23" s="56">
        <f>+[1]PP!I50</f>
        <v>13.2</v>
      </c>
      <c r="J23" s="56">
        <f>+[1]PP!J50</f>
        <v>13.8</v>
      </c>
      <c r="K23" s="56">
        <f>+[1]PP!K50</f>
        <v>13.2</v>
      </c>
      <c r="L23" s="56">
        <f>+[1]PP!L50</f>
        <v>11.4</v>
      </c>
      <c r="M23" s="56">
        <f>+[1]PP!M50</f>
        <v>12.8</v>
      </c>
      <c r="N23" s="56">
        <f>+[1]PP!N50</f>
        <v>11.3</v>
      </c>
      <c r="O23" s="49">
        <f>SUM(C23:N23)</f>
        <v>148.90000000000003</v>
      </c>
      <c r="P23" s="56">
        <f>+[1]PP!P50</f>
        <v>12.8</v>
      </c>
      <c r="Q23" s="56">
        <f>+[1]PP!Q50</f>
        <v>11.8</v>
      </c>
      <c r="R23" s="56">
        <f>+[1]PP!R50</f>
        <v>14.4</v>
      </c>
      <c r="S23" s="56">
        <f>+[1]PP!S50</f>
        <v>10.7</v>
      </c>
      <c r="T23" s="56">
        <f>+[1]PP!T50</f>
        <v>13.1</v>
      </c>
      <c r="U23" s="56">
        <f>+[1]PP!U50</f>
        <v>14</v>
      </c>
      <c r="V23" s="56">
        <f>+[1]PP!V50</f>
        <v>14.8</v>
      </c>
      <c r="W23" s="56">
        <f>+[1]PP!W50</f>
        <v>14.2</v>
      </c>
      <c r="X23" s="56">
        <f>+[1]PP!X50</f>
        <v>11.7</v>
      </c>
      <c r="Y23" s="56">
        <f>+[1]PP!Y50</f>
        <v>13</v>
      </c>
      <c r="Z23" s="56">
        <f>+[1]PP!Z50</f>
        <v>12.4</v>
      </c>
      <c r="AA23" s="56">
        <f>+[1]PP!AA50</f>
        <v>10</v>
      </c>
      <c r="AB23" s="49">
        <f>SUM(P23:AA23)</f>
        <v>152.9</v>
      </c>
      <c r="AC23" s="48">
        <f t="shared" si="1"/>
        <v>3.9999999999999716</v>
      </c>
      <c r="AD23" s="48">
        <f t="shared" si="2"/>
        <v>2.686366689053036</v>
      </c>
      <c r="AE23" s="7"/>
      <c r="AF23" s="7"/>
      <c r="AG23" s="6"/>
      <c r="AH23" s="6"/>
      <c r="AI23" s="6"/>
      <c r="AJ23" s="6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</row>
    <row r="24" spans="1:62" ht="18" customHeight="1" x14ac:dyDescent="0.2">
      <c r="A24" s="5"/>
      <c r="B24" s="57" t="s">
        <v>30</v>
      </c>
      <c r="C24" s="42">
        <f>+[1]PP!C54</f>
        <v>110</v>
      </c>
      <c r="D24" s="42">
        <f>+[1]PP!D54</f>
        <v>166.9</v>
      </c>
      <c r="E24" s="42">
        <f>+[1]PP!E54</f>
        <v>120.7</v>
      </c>
      <c r="F24" s="42">
        <f>+[1]PP!F54</f>
        <v>116.2</v>
      </c>
      <c r="G24" s="42">
        <f>+[1]PP!G54</f>
        <v>116.5</v>
      </c>
      <c r="H24" s="42">
        <f>+[1]PP!H54</f>
        <v>162.6</v>
      </c>
      <c r="I24" s="42">
        <f>+[1]PP!I54</f>
        <v>112.6</v>
      </c>
      <c r="J24" s="42">
        <f>+[1]PP!J54</f>
        <v>114.5</v>
      </c>
      <c r="K24" s="42">
        <f>+[1]PP!K54</f>
        <v>114.3</v>
      </c>
      <c r="L24" s="42">
        <f>+[1]PP!L54</f>
        <v>114.1</v>
      </c>
      <c r="M24" s="42">
        <f>+[1]PP!M54</f>
        <v>193.2</v>
      </c>
      <c r="N24" s="42">
        <f>+[1]PP!N54</f>
        <v>108.3</v>
      </c>
      <c r="O24" s="58">
        <f>SUM(C24:N24)</f>
        <v>1549.8999999999999</v>
      </c>
      <c r="P24" s="42">
        <f>+[1]PP!P54</f>
        <v>103.6</v>
      </c>
      <c r="Q24" s="42">
        <f>+[1]PP!Q54</f>
        <v>166.2</v>
      </c>
      <c r="R24" s="42">
        <f>+[1]PP!R54</f>
        <v>176.6</v>
      </c>
      <c r="S24" s="42">
        <f>+[1]PP!S54</f>
        <v>172.5</v>
      </c>
      <c r="T24" s="42">
        <f>+[1]PP!T54</f>
        <v>220</v>
      </c>
      <c r="U24" s="42">
        <f>+[1]PP!U54</f>
        <v>176.4</v>
      </c>
      <c r="V24" s="42">
        <f>+[1]PP!V54</f>
        <v>225.2</v>
      </c>
      <c r="W24" s="42">
        <f>+[1]PP!W54</f>
        <v>271.5</v>
      </c>
      <c r="X24" s="42">
        <f>+[1]PP!X54</f>
        <v>286</v>
      </c>
      <c r="Y24" s="42">
        <f>+[1]PP!Y54</f>
        <v>178.4</v>
      </c>
      <c r="Z24" s="42">
        <f>+[1]PP!Z54</f>
        <v>435.1</v>
      </c>
      <c r="AA24" s="42">
        <f>+[1]PP!AA54</f>
        <v>223.6</v>
      </c>
      <c r="AB24" s="58">
        <f>SUM(P24:AA24)</f>
        <v>2635.1</v>
      </c>
      <c r="AC24" s="52">
        <f t="shared" si="1"/>
        <v>1085.2</v>
      </c>
      <c r="AD24" s="52">
        <f t="shared" si="2"/>
        <v>70.017420478740576</v>
      </c>
      <c r="AE24" s="7"/>
      <c r="AF24" s="7"/>
      <c r="AG24" s="7"/>
      <c r="AH24" s="7"/>
      <c r="AI24" s="6"/>
      <c r="AJ24" s="6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</row>
    <row r="25" spans="1:62" ht="18" customHeight="1" x14ac:dyDescent="0.2">
      <c r="A25" s="5"/>
      <c r="B25" s="59" t="s">
        <v>31</v>
      </c>
      <c r="C25" s="44">
        <v>0</v>
      </c>
      <c r="D25" s="44">
        <v>20</v>
      </c>
      <c r="E25" s="44">
        <v>15</v>
      </c>
      <c r="F25" s="44">
        <v>15</v>
      </c>
      <c r="G25" s="44">
        <v>0</v>
      </c>
      <c r="H25" s="44">
        <v>0</v>
      </c>
      <c r="I25" s="44">
        <v>0</v>
      </c>
      <c r="J25" s="44">
        <v>45</v>
      </c>
      <c r="K25" s="44">
        <v>0</v>
      </c>
      <c r="L25" s="44">
        <v>0</v>
      </c>
      <c r="M25" s="44">
        <v>0</v>
      </c>
      <c r="N25" s="44">
        <v>0</v>
      </c>
      <c r="O25" s="58">
        <f>SUM(C25:N25)</f>
        <v>95</v>
      </c>
      <c r="P25" s="44">
        <v>15</v>
      </c>
      <c r="Q25" s="44">
        <v>0</v>
      </c>
      <c r="R25" s="44">
        <v>0</v>
      </c>
      <c r="S25" s="44">
        <v>0</v>
      </c>
      <c r="T25" s="44">
        <v>30</v>
      </c>
      <c r="U25" s="44">
        <v>25</v>
      </c>
      <c r="V25" s="44">
        <v>0</v>
      </c>
      <c r="W25" s="44">
        <v>25</v>
      </c>
      <c r="X25" s="44">
        <v>1452.7</v>
      </c>
      <c r="Y25" s="44">
        <v>5</v>
      </c>
      <c r="Z25" s="44">
        <v>25</v>
      </c>
      <c r="AA25" s="44">
        <v>0</v>
      </c>
      <c r="AB25" s="60">
        <f>SUM(P25:AA25)</f>
        <v>1577.7</v>
      </c>
      <c r="AC25" s="52">
        <f t="shared" si="1"/>
        <v>1482.7</v>
      </c>
      <c r="AD25" s="52">
        <v>0</v>
      </c>
      <c r="AE25" s="7"/>
      <c r="AF25" s="7"/>
      <c r="AG25" s="7"/>
      <c r="AH25" s="7"/>
      <c r="AI25" s="6"/>
      <c r="AJ25" s="6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</row>
    <row r="26" spans="1:62" ht="18" customHeight="1" x14ac:dyDescent="0.2">
      <c r="A26" s="5"/>
      <c r="B26" s="59" t="s">
        <v>32</v>
      </c>
      <c r="C26" s="44">
        <f t="shared" ref="C26:AB26" si="8">+C27+C38</f>
        <v>1102.3999999999999</v>
      </c>
      <c r="D26" s="44">
        <f t="shared" si="8"/>
        <v>1420.3000000000002</v>
      </c>
      <c r="E26" s="44">
        <f t="shared" si="8"/>
        <v>1275.2</v>
      </c>
      <c r="F26" s="44">
        <f t="shared" si="8"/>
        <v>1465.6</v>
      </c>
      <c r="G26" s="44">
        <f t="shared" si="8"/>
        <v>1603.8999999999999</v>
      </c>
      <c r="H26" s="44">
        <f t="shared" si="8"/>
        <v>1342.8</v>
      </c>
      <c r="I26" s="44">
        <f t="shared" si="8"/>
        <v>1196.1000000000001</v>
      </c>
      <c r="J26" s="44">
        <f t="shared" si="8"/>
        <v>1365.8</v>
      </c>
      <c r="K26" s="44">
        <f t="shared" si="8"/>
        <v>1200</v>
      </c>
      <c r="L26" s="44">
        <f t="shared" si="8"/>
        <v>1122.0000000000002</v>
      </c>
      <c r="M26" s="44">
        <f t="shared" si="8"/>
        <v>1048.4000000000001</v>
      </c>
      <c r="N26" s="44">
        <f t="shared" si="8"/>
        <v>2802.7000000000003</v>
      </c>
      <c r="O26" s="45">
        <f t="shared" si="8"/>
        <v>16945.2</v>
      </c>
      <c r="P26" s="44">
        <f t="shared" si="8"/>
        <v>1337.6</v>
      </c>
      <c r="Q26" s="44">
        <f t="shared" si="8"/>
        <v>1360.7999999999997</v>
      </c>
      <c r="R26" s="44">
        <f t="shared" si="8"/>
        <v>1378.6</v>
      </c>
      <c r="S26" s="44">
        <f t="shared" si="8"/>
        <v>1270.7999999999997</v>
      </c>
      <c r="T26" s="44">
        <f t="shared" si="8"/>
        <v>1414.1000000000001</v>
      </c>
      <c r="U26" s="44">
        <f t="shared" si="8"/>
        <v>1462.1</v>
      </c>
      <c r="V26" s="44">
        <f t="shared" si="8"/>
        <v>1567.7</v>
      </c>
      <c r="W26" s="44">
        <f t="shared" si="8"/>
        <v>1708.8999999999999</v>
      </c>
      <c r="X26" s="44">
        <f t="shared" si="8"/>
        <v>1405.1</v>
      </c>
      <c r="Y26" s="44">
        <f t="shared" si="8"/>
        <v>1342.6000000000001</v>
      </c>
      <c r="Z26" s="44">
        <f t="shared" si="8"/>
        <v>1308.3000000000002</v>
      </c>
      <c r="AA26" s="44">
        <f t="shared" si="8"/>
        <v>1427.8000000000004</v>
      </c>
      <c r="AB26" s="45">
        <f t="shared" si="8"/>
        <v>16984.400000000001</v>
      </c>
      <c r="AC26" s="44">
        <f t="shared" si="1"/>
        <v>39.200000000000728</v>
      </c>
      <c r="AD26" s="44">
        <f t="shared" ref="AD26:AD31" si="9">+AC26/O26*100</f>
        <v>0.23133394707646249</v>
      </c>
      <c r="AE26" s="7"/>
      <c r="AF26" s="7"/>
      <c r="AG26" s="7"/>
      <c r="AH26" s="7"/>
      <c r="AI26" s="6"/>
      <c r="AJ26" s="6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</row>
    <row r="27" spans="1:62" ht="18" customHeight="1" x14ac:dyDescent="0.2">
      <c r="A27" s="5"/>
      <c r="B27" s="61" t="s">
        <v>33</v>
      </c>
      <c r="C27" s="44">
        <f t="shared" ref="C27:AB27" si="10">+C28+C33</f>
        <v>1027.3</v>
      </c>
      <c r="D27" s="44">
        <f t="shared" si="10"/>
        <v>1333.1000000000001</v>
      </c>
      <c r="E27" s="44">
        <f t="shared" si="10"/>
        <v>1179.4000000000001</v>
      </c>
      <c r="F27" s="44">
        <f t="shared" si="10"/>
        <v>1368.8999999999999</v>
      </c>
      <c r="G27" s="44">
        <f t="shared" si="10"/>
        <v>1524.8</v>
      </c>
      <c r="H27" s="44">
        <f t="shared" si="10"/>
        <v>1228.8999999999999</v>
      </c>
      <c r="I27" s="44">
        <f t="shared" si="10"/>
        <v>1087.4000000000001</v>
      </c>
      <c r="J27" s="44">
        <f t="shared" si="10"/>
        <v>1257.8999999999999</v>
      </c>
      <c r="K27" s="44">
        <f t="shared" si="10"/>
        <v>1114</v>
      </c>
      <c r="L27" s="44">
        <f t="shared" si="10"/>
        <v>1035.6000000000001</v>
      </c>
      <c r="M27" s="44">
        <f t="shared" si="10"/>
        <v>964</v>
      </c>
      <c r="N27" s="44">
        <f t="shared" si="10"/>
        <v>2716.9</v>
      </c>
      <c r="O27" s="45">
        <f t="shared" si="10"/>
        <v>15838.2</v>
      </c>
      <c r="P27" s="44">
        <f t="shared" si="10"/>
        <v>1240</v>
      </c>
      <c r="Q27" s="44">
        <f t="shared" si="10"/>
        <v>1289.4999999999998</v>
      </c>
      <c r="R27" s="44">
        <f t="shared" si="10"/>
        <v>1305.8</v>
      </c>
      <c r="S27" s="44">
        <f t="shared" si="10"/>
        <v>1193.6999999999998</v>
      </c>
      <c r="T27" s="44">
        <f t="shared" si="10"/>
        <v>1320.6000000000001</v>
      </c>
      <c r="U27" s="44">
        <f t="shared" si="10"/>
        <v>1363.5</v>
      </c>
      <c r="V27" s="44">
        <f t="shared" si="10"/>
        <v>1464.5</v>
      </c>
      <c r="W27" s="44">
        <f t="shared" si="10"/>
        <v>1625.8</v>
      </c>
      <c r="X27" s="44">
        <f t="shared" si="10"/>
        <v>1341.8999999999999</v>
      </c>
      <c r="Y27" s="44">
        <f t="shared" si="10"/>
        <v>1262.6000000000001</v>
      </c>
      <c r="Z27" s="44">
        <f t="shared" si="10"/>
        <v>1242.1000000000001</v>
      </c>
      <c r="AA27" s="44">
        <f t="shared" si="10"/>
        <v>1366.4000000000003</v>
      </c>
      <c r="AB27" s="45">
        <f t="shared" si="10"/>
        <v>16016.400000000001</v>
      </c>
      <c r="AC27" s="44">
        <f t="shared" si="1"/>
        <v>178.20000000000073</v>
      </c>
      <c r="AD27" s="44">
        <f t="shared" si="9"/>
        <v>1.1251278554381225</v>
      </c>
      <c r="AE27" s="7"/>
      <c r="AF27" s="7"/>
      <c r="AG27" s="7"/>
      <c r="AH27" s="7"/>
      <c r="AI27" s="6"/>
      <c r="AJ27" s="6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</row>
    <row r="28" spans="1:62" ht="18" customHeight="1" x14ac:dyDescent="0.2">
      <c r="A28" s="5"/>
      <c r="B28" s="62" t="s">
        <v>34</v>
      </c>
      <c r="C28" s="44">
        <f t="shared" ref="C28:AB28" si="11">SUM(C29:C32)</f>
        <v>88.800000000000011</v>
      </c>
      <c r="D28" s="44">
        <f t="shared" si="11"/>
        <v>89.9</v>
      </c>
      <c r="E28" s="44">
        <f t="shared" si="11"/>
        <v>93.9</v>
      </c>
      <c r="F28" s="44">
        <f t="shared" si="11"/>
        <v>91.600000000000009</v>
      </c>
      <c r="G28" s="44">
        <f t="shared" si="11"/>
        <v>83.7</v>
      </c>
      <c r="H28" s="44">
        <f t="shared" si="11"/>
        <v>87.3</v>
      </c>
      <c r="I28" s="44">
        <f t="shared" si="11"/>
        <v>76.8</v>
      </c>
      <c r="J28" s="44">
        <f t="shared" si="11"/>
        <v>77.7</v>
      </c>
      <c r="K28" s="44">
        <f t="shared" si="11"/>
        <v>82.1</v>
      </c>
      <c r="L28" s="44">
        <f t="shared" si="11"/>
        <v>80.8</v>
      </c>
      <c r="M28" s="44">
        <f t="shared" si="11"/>
        <v>97.200000000000017</v>
      </c>
      <c r="N28" s="44">
        <f t="shared" si="11"/>
        <v>287</v>
      </c>
      <c r="O28" s="45">
        <f t="shared" si="11"/>
        <v>1236.8</v>
      </c>
      <c r="P28" s="44">
        <f t="shared" si="11"/>
        <v>80</v>
      </c>
      <c r="Q28" s="44">
        <f t="shared" si="11"/>
        <v>88.6</v>
      </c>
      <c r="R28" s="44">
        <f t="shared" si="11"/>
        <v>100.9</v>
      </c>
      <c r="S28" s="44">
        <f t="shared" si="11"/>
        <v>74.099999999999994</v>
      </c>
      <c r="T28" s="44">
        <f t="shared" si="11"/>
        <v>102.30000000000001</v>
      </c>
      <c r="U28" s="44">
        <f t="shared" si="11"/>
        <v>81</v>
      </c>
      <c r="V28" s="44">
        <f t="shared" si="11"/>
        <v>94.3</v>
      </c>
      <c r="W28" s="44">
        <f t="shared" si="11"/>
        <v>114.8</v>
      </c>
      <c r="X28" s="44">
        <f t="shared" si="11"/>
        <v>102.3</v>
      </c>
      <c r="Y28" s="44">
        <f t="shared" si="11"/>
        <v>100.7</v>
      </c>
      <c r="Z28" s="44">
        <f t="shared" si="11"/>
        <v>102.2</v>
      </c>
      <c r="AA28" s="44">
        <f t="shared" si="11"/>
        <v>148.9</v>
      </c>
      <c r="AB28" s="45">
        <f t="shared" si="11"/>
        <v>1190.1000000000001</v>
      </c>
      <c r="AC28" s="44">
        <f t="shared" si="1"/>
        <v>-46.699999999999818</v>
      </c>
      <c r="AD28" s="44">
        <f t="shared" si="9"/>
        <v>-3.7758732212160271</v>
      </c>
      <c r="AE28" s="7"/>
      <c r="AF28" s="7"/>
      <c r="AG28" s="7"/>
      <c r="AH28" s="7"/>
      <c r="AI28" s="6"/>
      <c r="AJ28" s="6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</row>
    <row r="29" spans="1:62" ht="18" customHeight="1" x14ac:dyDescent="0.2">
      <c r="A29" s="5"/>
      <c r="B29" s="63" t="s">
        <v>35</v>
      </c>
      <c r="C29" s="53">
        <f>+[1]PP!C59</f>
        <v>75.400000000000006</v>
      </c>
      <c r="D29" s="53">
        <f>+[1]PP!D59</f>
        <v>82.2</v>
      </c>
      <c r="E29" s="53">
        <f>+[1]PP!E59</f>
        <v>88.3</v>
      </c>
      <c r="F29" s="53">
        <f>+[1]PP!F59</f>
        <v>86.5</v>
      </c>
      <c r="G29" s="53">
        <f>+[1]PP!G59</f>
        <v>78.3</v>
      </c>
      <c r="H29" s="53">
        <f>+[1]PP!H59</f>
        <v>81.3</v>
      </c>
      <c r="I29" s="53">
        <f>+[1]PP!I59</f>
        <v>71.8</v>
      </c>
      <c r="J29" s="53">
        <f>+[1]PP!J59</f>
        <v>68.8</v>
      </c>
      <c r="K29" s="53">
        <f>+[1]PP!K59</f>
        <v>76.099999999999994</v>
      </c>
      <c r="L29" s="53">
        <f>+[1]PP!L59</f>
        <v>76.3</v>
      </c>
      <c r="M29" s="53">
        <f>+[1]PP!M59</f>
        <v>90.9</v>
      </c>
      <c r="N29" s="53">
        <f>+[1]PP!N59</f>
        <v>69.3</v>
      </c>
      <c r="O29" s="49">
        <f>SUM(C29:N29)</f>
        <v>945.19999999999993</v>
      </c>
      <c r="P29" s="53">
        <f>+[1]PP!P59</f>
        <v>74.2</v>
      </c>
      <c r="Q29" s="53">
        <f>+[1]PP!Q59</f>
        <v>81.599999999999994</v>
      </c>
      <c r="R29" s="53">
        <f>+[1]PP!R59</f>
        <v>96</v>
      </c>
      <c r="S29" s="53">
        <f>+[1]PP!S59</f>
        <v>69</v>
      </c>
      <c r="T29" s="53">
        <f>+[1]PP!T59</f>
        <v>83.9</v>
      </c>
      <c r="U29" s="53">
        <f>+[1]PP!U59</f>
        <v>75.7</v>
      </c>
      <c r="V29" s="53">
        <f>+[1]PP!V59</f>
        <v>79.7</v>
      </c>
      <c r="W29" s="53">
        <f>+[1]PP!W59</f>
        <v>84.3</v>
      </c>
      <c r="X29" s="53">
        <f>+[1]PP!X59</f>
        <v>80.099999999999994</v>
      </c>
      <c r="Y29" s="53">
        <f>+[1]PP!Y59</f>
        <v>91.4</v>
      </c>
      <c r="Z29" s="53">
        <f>+[1]PP!Z59</f>
        <v>87.2</v>
      </c>
      <c r="AA29" s="53">
        <f>+[1]PP!AA59</f>
        <v>68.2</v>
      </c>
      <c r="AB29" s="49">
        <f>SUM(P29:AA29)</f>
        <v>971.30000000000007</v>
      </c>
      <c r="AC29" s="48">
        <f t="shared" si="1"/>
        <v>26.100000000000136</v>
      </c>
      <c r="AD29" s="48">
        <f t="shared" si="9"/>
        <v>2.7613203554803363</v>
      </c>
      <c r="AE29" s="7"/>
      <c r="AF29" s="7"/>
      <c r="AG29" s="7"/>
      <c r="AH29" s="7"/>
      <c r="AI29" s="6"/>
      <c r="AJ29" s="6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</row>
    <row r="30" spans="1:62" ht="18" customHeight="1" x14ac:dyDescent="0.2">
      <c r="A30" s="5"/>
      <c r="B30" s="63" t="s">
        <v>36</v>
      </c>
      <c r="C30" s="53">
        <f>+[1]PP!C60</f>
        <v>0.9</v>
      </c>
      <c r="D30" s="53">
        <f>+[1]PP!D60</f>
        <v>2.7</v>
      </c>
      <c r="E30" s="53">
        <f>+[1]PP!E60</f>
        <v>2.9</v>
      </c>
      <c r="F30" s="53">
        <f>+[1]PP!F60</f>
        <v>2.7</v>
      </c>
      <c r="G30" s="53">
        <f>+[1]PP!G60</f>
        <v>1.9</v>
      </c>
      <c r="H30" s="53">
        <f>+[1]PP!H60</f>
        <v>2.6</v>
      </c>
      <c r="I30" s="53">
        <f>+[1]PP!I60</f>
        <v>2.8</v>
      </c>
      <c r="J30" s="53">
        <f>+[1]PP!J60</f>
        <v>3</v>
      </c>
      <c r="K30" s="53">
        <f>+[1]PP!K60</f>
        <v>3.1</v>
      </c>
      <c r="L30" s="53">
        <f>+[1]PP!L60</f>
        <v>3.1</v>
      </c>
      <c r="M30" s="53">
        <f>+[1]PP!M60</f>
        <v>3.4</v>
      </c>
      <c r="N30" s="53">
        <f>+[1]PP!N60</f>
        <v>1.4</v>
      </c>
      <c r="O30" s="49">
        <f>SUM(C30:N30)</f>
        <v>30.5</v>
      </c>
      <c r="P30" s="53">
        <f>+[1]PP!P60</f>
        <v>1.8</v>
      </c>
      <c r="Q30" s="53">
        <f>+[1]PP!Q60</f>
        <v>2.7</v>
      </c>
      <c r="R30" s="53">
        <f>+[1]PP!R60</f>
        <v>3.4</v>
      </c>
      <c r="S30" s="53">
        <f>+[1]PP!S60</f>
        <v>2.6</v>
      </c>
      <c r="T30" s="53">
        <f>+[1]PP!T60</f>
        <v>3.2</v>
      </c>
      <c r="U30" s="53">
        <f>+[1]PP!U60</f>
        <v>3.1</v>
      </c>
      <c r="V30" s="53">
        <f>+[1]PP!V60</f>
        <v>3.3</v>
      </c>
      <c r="W30" s="53">
        <f>+[1]PP!W60</f>
        <v>3.3</v>
      </c>
      <c r="X30" s="53">
        <f>+[1]PP!X60</f>
        <v>2.5</v>
      </c>
      <c r="Y30" s="53">
        <f>+[1]PP!Y60</f>
        <v>3.3</v>
      </c>
      <c r="Z30" s="53">
        <f>+[1]PP!Z60</f>
        <v>3.4</v>
      </c>
      <c r="AA30" s="53">
        <f>+[1]PP!AA60</f>
        <v>1.8</v>
      </c>
      <c r="AB30" s="49">
        <f>SUM(P30:AA30)</f>
        <v>34.4</v>
      </c>
      <c r="AC30" s="48">
        <f t="shared" si="1"/>
        <v>3.8999999999999986</v>
      </c>
      <c r="AD30" s="48">
        <f t="shared" si="9"/>
        <v>12.786885245901637</v>
      </c>
      <c r="AE30" s="7"/>
      <c r="AF30" s="7"/>
      <c r="AG30" s="7"/>
      <c r="AH30" s="7"/>
      <c r="AI30" s="6"/>
      <c r="AJ30" s="6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</row>
    <row r="31" spans="1:62" ht="18" customHeight="1" x14ac:dyDescent="0.2">
      <c r="A31" s="5"/>
      <c r="B31" s="63" t="s">
        <v>37</v>
      </c>
      <c r="C31" s="53">
        <f>+[1]PP!C61</f>
        <v>12.5</v>
      </c>
      <c r="D31" s="53">
        <f>+[1]PP!D61</f>
        <v>5</v>
      </c>
      <c r="E31" s="53">
        <f>+[1]PP!E61</f>
        <v>2.7</v>
      </c>
      <c r="F31" s="53">
        <f>+[1]PP!F61</f>
        <v>2.4</v>
      </c>
      <c r="G31" s="53">
        <f>+[1]PP!G61</f>
        <v>3.5</v>
      </c>
      <c r="H31" s="53">
        <f>+[1]PP!H61</f>
        <v>3.4</v>
      </c>
      <c r="I31" s="53">
        <f>+[1]PP!I61</f>
        <v>2.2000000000000002</v>
      </c>
      <c r="J31" s="53">
        <f>+[1]PP!J61</f>
        <v>5.9</v>
      </c>
      <c r="K31" s="53">
        <f>+[1]PP!K61</f>
        <v>2.9</v>
      </c>
      <c r="L31" s="53">
        <f>+[1]PP!L61</f>
        <v>1.4</v>
      </c>
      <c r="M31" s="53">
        <f>+[1]PP!M61</f>
        <v>2.9</v>
      </c>
      <c r="N31" s="53">
        <f>+[1]PP!N61</f>
        <v>216.3</v>
      </c>
      <c r="O31" s="49">
        <f>SUM(C31:N31)</f>
        <v>261.10000000000002</v>
      </c>
      <c r="P31" s="53">
        <f>+[1]PP!P61</f>
        <v>4</v>
      </c>
      <c r="Q31" s="53">
        <f>+[1]PP!Q61</f>
        <v>4.3</v>
      </c>
      <c r="R31" s="53">
        <f>+[1]PP!R61</f>
        <v>1.5</v>
      </c>
      <c r="S31" s="53">
        <f>+[1]PP!S61</f>
        <v>2.5</v>
      </c>
      <c r="T31" s="53">
        <f>+[1]PP!T61</f>
        <v>15.2</v>
      </c>
      <c r="U31" s="53">
        <f>+[1]PP!U61</f>
        <v>2.2000000000000002</v>
      </c>
      <c r="V31" s="53">
        <f>+[1]PP!V61</f>
        <v>11.3</v>
      </c>
      <c r="W31" s="53">
        <f>+[1]PP!W61</f>
        <v>27.2</v>
      </c>
      <c r="X31" s="53">
        <f>+[1]PP!X61</f>
        <v>19.7</v>
      </c>
      <c r="Y31" s="53">
        <f>+[1]PP!Y61</f>
        <v>6</v>
      </c>
      <c r="Z31" s="53">
        <f>+[1]PP!Z61</f>
        <v>11.6</v>
      </c>
      <c r="AA31" s="53">
        <f>+[1]PP!AA61</f>
        <v>78.900000000000006</v>
      </c>
      <c r="AB31" s="49">
        <f>SUM(P31:AA31)</f>
        <v>184.4</v>
      </c>
      <c r="AC31" s="48">
        <f t="shared" si="1"/>
        <v>-76.700000000000017</v>
      </c>
      <c r="AD31" s="48">
        <f t="shared" si="9"/>
        <v>-29.375718115664501</v>
      </c>
      <c r="AE31" s="7"/>
      <c r="AF31" s="7"/>
      <c r="AG31" s="7"/>
      <c r="AH31" s="7"/>
      <c r="AI31" s="6"/>
      <c r="AJ31" s="6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</row>
    <row r="32" spans="1:62" ht="18" customHeight="1" x14ac:dyDescent="0.2">
      <c r="A32" s="5"/>
      <c r="B32" s="63" t="s">
        <v>38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49">
        <f>SUM(C32:N32)</f>
        <v>0</v>
      </c>
      <c r="P32" s="56">
        <v>0</v>
      </c>
      <c r="Q32" s="56">
        <v>0</v>
      </c>
      <c r="R32" s="56">
        <v>0</v>
      </c>
      <c r="S32" s="56">
        <v>0</v>
      </c>
      <c r="T32" s="56">
        <v>0</v>
      </c>
      <c r="U32" s="56">
        <v>0</v>
      </c>
      <c r="V32" s="56">
        <v>0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49">
        <f>SUM(P32:AA32)</f>
        <v>0</v>
      </c>
      <c r="AC32" s="64">
        <f t="shared" si="1"/>
        <v>0</v>
      </c>
      <c r="AD32" s="64">
        <v>0</v>
      </c>
      <c r="AE32" s="7"/>
      <c r="AF32" s="7"/>
      <c r="AG32" s="7"/>
      <c r="AH32" s="7"/>
      <c r="AI32" s="6"/>
      <c r="AJ32" s="6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</row>
    <row r="33" spans="1:62" ht="18" customHeight="1" x14ac:dyDescent="0.2">
      <c r="A33" s="5"/>
      <c r="B33" s="62" t="s">
        <v>39</v>
      </c>
      <c r="C33" s="44">
        <f t="shared" ref="C33:AB33" si="12">SUM(C34:C37)</f>
        <v>938.5</v>
      </c>
      <c r="D33" s="44">
        <f t="shared" si="12"/>
        <v>1243.2</v>
      </c>
      <c r="E33" s="44">
        <f t="shared" si="12"/>
        <v>1085.5</v>
      </c>
      <c r="F33" s="44">
        <f t="shared" si="12"/>
        <v>1277.3</v>
      </c>
      <c r="G33" s="44">
        <f t="shared" si="12"/>
        <v>1441.1</v>
      </c>
      <c r="H33" s="44">
        <f t="shared" si="12"/>
        <v>1141.5999999999999</v>
      </c>
      <c r="I33" s="44">
        <f t="shared" si="12"/>
        <v>1010.6</v>
      </c>
      <c r="J33" s="44">
        <f t="shared" si="12"/>
        <v>1180.1999999999998</v>
      </c>
      <c r="K33" s="44">
        <f t="shared" si="12"/>
        <v>1031.9000000000001</v>
      </c>
      <c r="L33" s="44">
        <f t="shared" si="12"/>
        <v>954.80000000000007</v>
      </c>
      <c r="M33" s="44">
        <f t="shared" si="12"/>
        <v>866.8</v>
      </c>
      <c r="N33" s="44">
        <f t="shared" si="12"/>
        <v>2429.9</v>
      </c>
      <c r="O33" s="45">
        <f t="shared" si="12"/>
        <v>14601.400000000001</v>
      </c>
      <c r="P33" s="44">
        <f t="shared" si="12"/>
        <v>1160</v>
      </c>
      <c r="Q33" s="44">
        <f t="shared" si="12"/>
        <v>1200.8999999999999</v>
      </c>
      <c r="R33" s="44">
        <f t="shared" si="12"/>
        <v>1204.8999999999999</v>
      </c>
      <c r="S33" s="44">
        <f t="shared" si="12"/>
        <v>1119.5999999999999</v>
      </c>
      <c r="T33" s="44">
        <f t="shared" si="12"/>
        <v>1218.3000000000002</v>
      </c>
      <c r="U33" s="44">
        <f t="shared" si="12"/>
        <v>1282.5</v>
      </c>
      <c r="V33" s="44">
        <f t="shared" si="12"/>
        <v>1370.2</v>
      </c>
      <c r="W33" s="44">
        <f t="shared" si="12"/>
        <v>1511</v>
      </c>
      <c r="X33" s="44">
        <f t="shared" si="12"/>
        <v>1239.5999999999999</v>
      </c>
      <c r="Y33" s="44">
        <f t="shared" si="12"/>
        <v>1161.9000000000001</v>
      </c>
      <c r="Z33" s="44">
        <f t="shared" si="12"/>
        <v>1139.9000000000001</v>
      </c>
      <c r="AA33" s="44">
        <f t="shared" si="12"/>
        <v>1217.5000000000002</v>
      </c>
      <c r="AB33" s="45">
        <f t="shared" si="12"/>
        <v>14826.300000000001</v>
      </c>
      <c r="AC33" s="44">
        <f t="shared" si="1"/>
        <v>224.89999999999964</v>
      </c>
      <c r="AD33" s="44">
        <f t="shared" ref="AD33:AD39" si="13">+AC33/O33*100</f>
        <v>1.5402632624268879</v>
      </c>
      <c r="AE33" s="7"/>
      <c r="AF33" s="7"/>
      <c r="AG33" s="7"/>
      <c r="AH33" s="7"/>
      <c r="AI33" s="6"/>
      <c r="AJ33" s="6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</row>
    <row r="34" spans="1:62" ht="18" customHeight="1" x14ac:dyDescent="0.2">
      <c r="A34" s="5"/>
      <c r="B34" s="63" t="s">
        <v>40</v>
      </c>
      <c r="C34" s="53">
        <f>+[1]PP!C64</f>
        <v>15.5</v>
      </c>
      <c r="D34" s="53">
        <f>+[1]PP!D64</f>
        <v>20.7</v>
      </c>
      <c r="E34" s="53">
        <f>+[1]PP!E64</f>
        <v>17.2</v>
      </c>
      <c r="F34" s="53">
        <f>+[1]PP!F64</f>
        <v>12.1</v>
      </c>
      <c r="G34" s="53">
        <f>+[1]PP!G64</f>
        <v>15.6</v>
      </c>
      <c r="H34" s="53">
        <f>+[1]PP!H64</f>
        <v>23.3</v>
      </c>
      <c r="I34" s="53">
        <f>+[1]PP!I64</f>
        <v>17.3</v>
      </c>
      <c r="J34" s="53">
        <f>+[1]PP!J64</f>
        <v>12.3</v>
      </c>
      <c r="K34" s="53">
        <f>+[1]PP!K64</f>
        <v>16.100000000000001</v>
      </c>
      <c r="L34" s="53">
        <f>+[1]PP!L64</f>
        <v>17.7</v>
      </c>
      <c r="M34" s="53">
        <f>+[1]PP!M64</f>
        <v>22.4</v>
      </c>
      <c r="N34" s="53">
        <f>+[1]PP!N64</f>
        <v>15.5</v>
      </c>
      <c r="O34" s="49">
        <f>SUM(C34:N34)</f>
        <v>205.7</v>
      </c>
      <c r="P34" s="53">
        <f>+[1]PP!P64</f>
        <v>12.4</v>
      </c>
      <c r="Q34" s="53">
        <f>+[1]PP!Q64</f>
        <v>23.9</v>
      </c>
      <c r="R34" s="53">
        <f>+[1]PP!R64</f>
        <v>22.8</v>
      </c>
      <c r="S34" s="53">
        <f>+[1]PP!S64</f>
        <v>19.8</v>
      </c>
      <c r="T34" s="53">
        <f>+[1]PP!T64</f>
        <v>21.4</v>
      </c>
      <c r="U34" s="53">
        <f>+[1]PP!U64</f>
        <v>21.8</v>
      </c>
      <c r="V34" s="53">
        <f>+[1]PP!V64</f>
        <v>20.7</v>
      </c>
      <c r="W34" s="53">
        <f>+[1]PP!W64</f>
        <v>23.5</v>
      </c>
      <c r="X34" s="53">
        <f>+[1]PP!X64</f>
        <v>22.8</v>
      </c>
      <c r="Y34" s="53">
        <f>+[1]PP!Y64</f>
        <v>23.2</v>
      </c>
      <c r="Z34" s="53">
        <f>+[1]PP!Z64</f>
        <v>23.4</v>
      </c>
      <c r="AA34" s="53">
        <f>+[1]PP!AA64</f>
        <v>23.7</v>
      </c>
      <c r="AB34" s="49">
        <f>SUM(P34:AA34)</f>
        <v>259.39999999999998</v>
      </c>
      <c r="AC34" s="48">
        <f t="shared" si="1"/>
        <v>53.699999999999989</v>
      </c>
      <c r="AD34" s="48">
        <f t="shared" si="13"/>
        <v>26.105979581915406</v>
      </c>
      <c r="AE34" s="7"/>
      <c r="AF34" s="7"/>
      <c r="AG34" s="7"/>
      <c r="AH34" s="7"/>
      <c r="AI34" s="6"/>
      <c r="AJ34" s="6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</row>
    <row r="35" spans="1:62" ht="18" customHeight="1" x14ac:dyDescent="0.2">
      <c r="A35" s="5"/>
      <c r="B35" s="63" t="s">
        <v>41</v>
      </c>
      <c r="C35" s="53">
        <f>+[1]PP!C65</f>
        <v>826.4</v>
      </c>
      <c r="D35" s="53">
        <f>+[1]PP!D65</f>
        <v>1087.8</v>
      </c>
      <c r="E35" s="53">
        <f>+[1]PP!E65</f>
        <v>938.8</v>
      </c>
      <c r="F35" s="53">
        <f>+[1]PP!F65</f>
        <v>1141</v>
      </c>
      <c r="G35" s="53">
        <f>+[1]PP!G65</f>
        <v>1305.5</v>
      </c>
      <c r="H35" s="53">
        <f>+[1]PP!H65</f>
        <v>992.8</v>
      </c>
      <c r="I35" s="53">
        <f>+[1]PP!I65</f>
        <v>879.6</v>
      </c>
      <c r="J35" s="53">
        <f>+[1]PP!J65</f>
        <v>1043.5999999999999</v>
      </c>
      <c r="K35" s="53">
        <f>+[1]PP!K65</f>
        <v>882.3</v>
      </c>
      <c r="L35" s="53">
        <f>+[1]PP!L65</f>
        <v>804.6</v>
      </c>
      <c r="M35" s="53">
        <f>+[1]PP!M65</f>
        <v>706.7</v>
      </c>
      <c r="N35" s="53">
        <f>+[1]PP!N65</f>
        <v>2292.6</v>
      </c>
      <c r="O35" s="49">
        <f>SUM(C35:N35)</f>
        <v>12901.7</v>
      </c>
      <c r="P35" s="53">
        <f>+[1]PP!P65</f>
        <v>1031.7</v>
      </c>
      <c r="Q35" s="53">
        <f>+[1]PP!Q65</f>
        <v>1055.0999999999999</v>
      </c>
      <c r="R35" s="53">
        <f>+[1]PP!R65</f>
        <v>1035.8</v>
      </c>
      <c r="S35" s="53">
        <f>+[1]PP!S65</f>
        <v>987.9</v>
      </c>
      <c r="T35" s="53">
        <f>+[1]PP!T65</f>
        <v>1056.7</v>
      </c>
      <c r="U35" s="53">
        <f>+[1]PP!U65</f>
        <v>1135.4000000000001</v>
      </c>
      <c r="V35" s="53">
        <f>+[1]PP!V65</f>
        <v>1225.7</v>
      </c>
      <c r="W35" s="53">
        <f>+[1]PP!W65</f>
        <v>1366.9</v>
      </c>
      <c r="X35" s="53">
        <f>+[1]PP!X65</f>
        <v>1099.2</v>
      </c>
      <c r="Y35" s="53">
        <f>+[1]PP!Y65</f>
        <v>992.7</v>
      </c>
      <c r="Z35" s="53">
        <f>+[1]PP!Z65</f>
        <v>977.1</v>
      </c>
      <c r="AA35" s="53">
        <f>+[1]PP!AA65</f>
        <v>1067.4000000000001</v>
      </c>
      <c r="AB35" s="49">
        <f>SUM(P35:AA35)</f>
        <v>13031.600000000002</v>
      </c>
      <c r="AC35" s="48">
        <f t="shared" si="1"/>
        <v>129.90000000000146</v>
      </c>
      <c r="AD35" s="48">
        <f t="shared" si="13"/>
        <v>1.0068440593100245</v>
      </c>
      <c r="AE35" s="7"/>
      <c r="AF35" s="7"/>
      <c r="AG35" s="7"/>
      <c r="AH35" s="7"/>
      <c r="AI35" s="6"/>
      <c r="AJ35" s="6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</row>
    <row r="36" spans="1:62" ht="18" customHeight="1" x14ac:dyDescent="0.2">
      <c r="A36" s="5"/>
      <c r="B36" s="63" t="s">
        <v>42</v>
      </c>
      <c r="C36" s="53">
        <f>+[1]PP!C66</f>
        <v>96.6</v>
      </c>
      <c r="D36" s="53">
        <f>+[1]PP!D66</f>
        <v>134</v>
      </c>
      <c r="E36" s="53">
        <f>+[1]PP!E66</f>
        <v>128.9</v>
      </c>
      <c r="F36" s="53">
        <f>+[1]PP!F66</f>
        <v>123.5</v>
      </c>
      <c r="G36" s="53">
        <f>+[1]PP!G66</f>
        <v>120</v>
      </c>
      <c r="H36" s="53">
        <f>+[1]PP!H66</f>
        <v>125.5</v>
      </c>
      <c r="I36" s="53">
        <f>+[1]PP!I66</f>
        <v>113.7</v>
      </c>
      <c r="J36" s="53">
        <f>+[1]PP!J66</f>
        <v>124.3</v>
      </c>
      <c r="K36" s="53">
        <f>+[1]PP!K66</f>
        <v>133.5</v>
      </c>
      <c r="L36" s="53">
        <f>+[1]PP!L66</f>
        <v>132.5</v>
      </c>
      <c r="M36" s="53">
        <f>+[1]PP!M66</f>
        <v>137.69999999999999</v>
      </c>
      <c r="N36" s="53">
        <f>+[1]PP!N66</f>
        <v>121.4</v>
      </c>
      <c r="O36" s="49">
        <f>SUM(C36:N36)</f>
        <v>1491.6000000000001</v>
      </c>
      <c r="P36" s="53">
        <f>+[1]PP!P66</f>
        <v>115.8</v>
      </c>
      <c r="Q36" s="53">
        <f>+[1]PP!Q66</f>
        <v>121.8</v>
      </c>
      <c r="R36" s="53">
        <f>+[1]PP!R66</f>
        <v>144.30000000000001</v>
      </c>
      <c r="S36" s="53">
        <f>+[1]PP!S66</f>
        <v>111.8</v>
      </c>
      <c r="T36" s="53">
        <f>+[1]PP!T66</f>
        <v>140.19999999999999</v>
      </c>
      <c r="U36" s="53">
        <f>+[1]PP!U66</f>
        <v>125.3</v>
      </c>
      <c r="V36" s="53">
        <f>+[1]PP!V66</f>
        <v>123.8</v>
      </c>
      <c r="W36" s="53">
        <f>+[1]PP!W66</f>
        <v>120.6</v>
      </c>
      <c r="X36" s="53">
        <f>+[1]PP!X66</f>
        <v>117.6</v>
      </c>
      <c r="Y36" s="53">
        <f>+[1]PP!Y66</f>
        <v>146</v>
      </c>
      <c r="Z36" s="53">
        <f>+[1]PP!Z66</f>
        <v>139.4</v>
      </c>
      <c r="AA36" s="53">
        <f>+[1]PP!AA66</f>
        <v>126.4</v>
      </c>
      <c r="AB36" s="49">
        <f>SUM(P36:AA36)</f>
        <v>1533</v>
      </c>
      <c r="AC36" s="48">
        <f t="shared" si="1"/>
        <v>41.399999999999864</v>
      </c>
      <c r="AD36" s="48">
        <f t="shared" si="13"/>
        <v>2.7755430410297572</v>
      </c>
      <c r="AE36" s="7"/>
      <c r="AF36" s="7"/>
      <c r="AG36" s="7"/>
      <c r="AH36" s="7"/>
      <c r="AI36" s="6"/>
      <c r="AJ36" s="6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</row>
    <row r="37" spans="1:62" ht="18" customHeight="1" x14ac:dyDescent="0.2">
      <c r="A37" s="5"/>
      <c r="B37" s="63" t="s">
        <v>43</v>
      </c>
      <c r="C37" s="53">
        <v>0</v>
      </c>
      <c r="D37" s="53">
        <v>0.7</v>
      </c>
      <c r="E37" s="53">
        <v>0.6</v>
      </c>
      <c r="F37" s="53">
        <v>0.7</v>
      </c>
      <c r="G37" s="53">
        <v>0</v>
      </c>
      <c r="H37" s="53">
        <v>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0.4</v>
      </c>
      <c r="O37" s="49">
        <f>SUM(C37:N37)</f>
        <v>2.4</v>
      </c>
      <c r="P37" s="53">
        <v>0.1</v>
      </c>
      <c r="Q37" s="53">
        <v>0.1</v>
      </c>
      <c r="R37" s="53">
        <v>2</v>
      </c>
      <c r="S37" s="53">
        <v>0.1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0</v>
      </c>
      <c r="AA37" s="53">
        <v>0</v>
      </c>
      <c r="AB37" s="49">
        <f>SUM(P37:AA37)</f>
        <v>2.3000000000000003</v>
      </c>
      <c r="AC37" s="48">
        <f t="shared" si="1"/>
        <v>-9.9999999999999645E-2</v>
      </c>
      <c r="AD37" s="48">
        <f t="shared" si="13"/>
        <v>-4.1666666666666519</v>
      </c>
      <c r="AE37" s="7"/>
      <c r="AF37" s="7"/>
      <c r="AG37" s="7"/>
      <c r="AH37" s="7"/>
      <c r="AI37" s="6"/>
      <c r="AJ37" s="6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</row>
    <row r="38" spans="1:62" ht="18" customHeight="1" x14ac:dyDescent="0.2">
      <c r="A38" s="5"/>
      <c r="B38" s="62" t="s">
        <v>44</v>
      </c>
      <c r="C38" s="54">
        <f t="shared" ref="C38:AB38" si="14">+C39+C40</f>
        <v>75.099999999999994</v>
      </c>
      <c r="D38" s="54">
        <f t="shared" si="14"/>
        <v>87.2</v>
      </c>
      <c r="E38" s="54">
        <f t="shared" si="14"/>
        <v>95.8</v>
      </c>
      <c r="F38" s="54">
        <f t="shared" si="14"/>
        <v>96.7</v>
      </c>
      <c r="G38" s="54">
        <f t="shared" si="14"/>
        <v>79.099999999999994</v>
      </c>
      <c r="H38" s="54">
        <f t="shared" si="14"/>
        <v>113.9</v>
      </c>
      <c r="I38" s="54">
        <f t="shared" si="14"/>
        <v>108.7</v>
      </c>
      <c r="J38" s="54">
        <f t="shared" si="14"/>
        <v>107.9</v>
      </c>
      <c r="K38" s="54">
        <f t="shared" si="14"/>
        <v>86</v>
      </c>
      <c r="L38" s="54">
        <f t="shared" si="14"/>
        <v>86.4</v>
      </c>
      <c r="M38" s="54">
        <f t="shared" si="14"/>
        <v>84.4</v>
      </c>
      <c r="N38" s="54">
        <f t="shared" si="14"/>
        <v>85.8</v>
      </c>
      <c r="O38" s="55">
        <f t="shared" si="14"/>
        <v>1107</v>
      </c>
      <c r="P38" s="54">
        <f t="shared" si="14"/>
        <v>97.6</v>
      </c>
      <c r="Q38" s="54">
        <f t="shared" si="14"/>
        <v>71.3</v>
      </c>
      <c r="R38" s="54">
        <f t="shared" si="14"/>
        <v>72.8</v>
      </c>
      <c r="S38" s="54">
        <f t="shared" si="14"/>
        <v>77.099999999999994</v>
      </c>
      <c r="T38" s="54">
        <f t="shared" si="14"/>
        <v>93.5</v>
      </c>
      <c r="U38" s="54">
        <f t="shared" si="14"/>
        <v>98.6</v>
      </c>
      <c r="V38" s="54">
        <f t="shared" si="14"/>
        <v>103.2</v>
      </c>
      <c r="W38" s="54">
        <f t="shared" si="14"/>
        <v>83.1</v>
      </c>
      <c r="X38" s="54">
        <f t="shared" si="14"/>
        <v>63.2</v>
      </c>
      <c r="Y38" s="54">
        <f t="shared" si="14"/>
        <v>80</v>
      </c>
      <c r="Z38" s="54">
        <f t="shared" si="14"/>
        <v>66.2</v>
      </c>
      <c r="AA38" s="54">
        <f t="shared" si="14"/>
        <v>61.4</v>
      </c>
      <c r="AB38" s="55">
        <f t="shared" si="14"/>
        <v>968.00000000000011</v>
      </c>
      <c r="AC38" s="54">
        <f t="shared" si="1"/>
        <v>-138.99999999999989</v>
      </c>
      <c r="AD38" s="54">
        <f t="shared" si="13"/>
        <v>-12.556458897922301</v>
      </c>
      <c r="AE38" s="7"/>
      <c r="AF38" s="7"/>
      <c r="AG38" s="7"/>
      <c r="AH38" s="7"/>
      <c r="AI38" s="6"/>
      <c r="AJ38" s="6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</row>
    <row r="39" spans="1:62" ht="18" customHeight="1" x14ac:dyDescent="0.2">
      <c r="A39" s="5"/>
      <c r="B39" s="63" t="s">
        <v>45</v>
      </c>
      <c r="C39" s="53">
        <f>+[1]PP!C70</f>
        <v>75.099999999999994</v>
      </c>
      <c r="D39" s="53">
        <f>+[1]PP!D70</f>
        <v>87.2</v>
      </c>
      <c r="E39" s="53">
        <f>+[1]PP!E70</f>
        <v>95.8</v>
      </c>
      <c r="F39" s="53">
        <f>+[1]PP!F70</f>
        <v>96.7</v>
      </c>
      <c r="G39" s="53">
        <f>+[1]PP!G70</f>
        <v>79.099999999999994</v>
      </c>
      <c r="H39" s="53">
        <f>+[1]PP!H70</f>
        <v>113.9</v>
      </c>
      <c r="I39" s="53">
        <f>+[1]PP!I70</f>
        <v>108.7</v>
      </c>
      <c r="J39" s="53">
        <f>+[1]PP!J70</f>
        <v>107.9</v>
      </c>
      <c r="K39" s="53">
        <f>+[1]PP!K70</f>
        <v>86</v>
      </c>
      <c r="L39" s="53">
        <f>+[1]PP!L70</f>
        <v>86.4</v>
      </c>
      <c r="M39" s="53">
        <f>+[1]PP!M70</f>
        <v>84.4</v>
      </c>
      <c r="N39" s="53">
        <f>+[1]PP!N70</f>
        <v>85.8</v>
      </c>
      <c r="O39" s="49">
        <f>SUM(C39:N39)</f>
        <v>1107</v>
      </c>
      <c r="P39" s="53">
        <f>+[1]PP!P70</f>
        <v>97.6</v>
      </c>
      <c r="Q39" s="53">
        <f>+[1]PP!Q70</f>
        <v>71.3</v>
      </c>
      <c r="R39" s="53">
        <f>+[1]PP!R70</f>
        <v>72.8</v>
      </c>
      <c r="S39" s="53">
        <f>+[1]PP!S70</f>
        <v>77.099999999999994</v>
      </c>
      <c r="T39" s="53">
        <f>+[1]PP!T70</f>
        <v>93.5</v>
      </c>
      <c r="U39" s="53">
        <f>+[1]PP!U70</f>
        <v>98.6</v>
      </c>
      <c r="V39" s="53">
        <f>+[1]PP!V70</f>
        <v>103.2</v>
      </c>
      <c r="W39" s="53">
        <f>+[1]PP!W70</f>
        <v>83.1</v>
      </c>
      <c r="X39" s="53">
        <f>+[1]PP!X70</f>
        <v>63.2</v>
      </c>
      <c r="Y39" s="53">
        <f>+[1]PP!Y70</f>
        <v>80</v>
      </c>
      <c r="Z39" s="53">
        <f>+[1]PP!Z70</f>
        <v>66.2</v>
      </c>
      <c r="AA39" s="53">
        <f>+[1]PP!AA70</f>
        <v>61.4</v>
      </c>
      <c r="AB39" s="49">
        <f>SUM(P39:AA39)</f>
        <v>968.00000000000011</v>
      </c>
      <c r="AC39" s="48">
        <f t="shared" si="1"/>
        <v>-138.99999999999989</v>
      </c>
      <c r="AD39" s="48">
        <f t="shared" si="13"/>
        <v>-12.556458897922301</v>
      </c>
      <c r="AE39" s="7"/>
      <c r="AF39" s="7"/>
      <c r="AG39" s="7"/>
      <c r="AH39" s="7"/>
      <c r="AI39" s="6"/>
      <c r="AJ39" s="6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</row>
    <row r="40" spans="1:62" ht="18" customHeight="1" x14ac:dyDescent="0.2">
      <c r="A40" s="5"/>
      <c r="B40" s="63" t="s">
        <v>43</v>
      </c>
      <c r="C40" s="56">
        <v>0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6">
        <v>0</v>
      </c>
      <c r="O40" s="49">
        <f>SUM(C40:N40)</f>
        <v>0</v>
      </c>
      <c r="P40" s="56">
        <v>0</v>
      </c>
      <c r="Q40" s="56">
        <v>0</v>
      </c>
      <c r="R40" s="56">
        <v>0</v>
      </c>
      <c r="S40" s="56">
        <v>0</v>
      </c>
      <c r="T40" s="56">
        <v>0</v>
      </c>
      <c r="U40" s="56">
        <v>0</v>
      </c>
      <c r="V40" s="56">
        <v>0</v>
      </c>
      <c r="W40" s="56">
        <v>0</v>
      </c>
      <c r="X40" s="56">
        <v>0</v>
      </c>
      <c r="Y40" s="56">
        <v>0</v>
      </c>
      <c r="Z40" s="56">
        <v>0</v>
      </c>
      <c r="AA40" s="56">
        <v>0</v>
      </c>
      <c r="AB40" s="49">
        <f>SUM(P40:AA40)</f>
        <v>0</v>
      </c>
      <c r="AC40" s="64">
        <f t="shared" si="1"/>
        <v>0</v>
      </c>
      <c r="AD40" s="108">
        <v>0</v>
      </c>
      <c r="AE40" s="7"/>
      <c r="AF40" s="7"/>
      <c r="AG40" s="7"/>
      <c r="AH40" s="7"/>
      <c r="AI40" s="6"/>
      <c r="AJ40" s="6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</row>
    <row r="41" spans="1:62" ht="18" customHeight="1" x14ac:dyDescent="0.2">
      <c r="A41" s="5"/>
      <c r="B41" s="59" t="s">
        <v>46</v>
      </c>
      <c r="C41" s="44">
        <f t="shared" ref="C41:AB41" si="15">+C42+C55+C56</f>
        <v>70.099999999999994</v>
      </c>
      <c r="D41" s="44">
        <f t="shared" si="15"/>
        <v>298.39999999999998</v>
      </c>
      <c r="E41" s="44">
        <f t="shared" si="15"/>
        <v>92.9</v>
      </c>
      <c r="F41" s="44">
        <f t="shared" si="15"/>
        <v>3017.2</v>
      </c>
      <c r="G41" s="44">
        <f t="shared" si="15"/>
        <v>40</v>
      </c>
      <c r="H41" s="44">
        <f t="shared" si="15"/>
        <v>1387.7</v>
      </c>
      <c r="I41" s="44">
        <f t="shared" si="15"/>
        <v>2837.2</v>
      </c>
      <c r="J41" s="44">
        <f t="shared" si="15"/>
        <v>316</v>
      </c>
      <c r="K41" s="44">
        <f t="shared" si="15"/>
        <v>1060.5999999999999</v>
      </c>
      <c r="L41" s="44">
        <f t="shared" si="15"/>
        <v>0</v>
      </c>
      <c r="M41" s="44">
        <f t="shared" si="15"/>
        <v>279</v>
      </c>
      <c r="N41" s="44">
        <f t="shared" si="15"/>
        <v>407.9</v>
      </c>
      <c r="O41" s="45">
        <f t="shared" si="15"/>
        <v>9807</v>
      </c>
      <c r="P41" s="44">
        <f t="shared" si="15"/>
        <v>0</v>
      </c>
      <c r="Q41" s="44">
        <f t="shared" si="15"/>
        <v>121.7</v>
      </c>
      <c r="R41" s="44">
        <f t="shared" si="15"/>
        <v>279.39999999999998</v>
      </c>
      <c r="S41" s="44">
        <f t="shared" si="15"/>
        <v>581.79999999999995</v>
      </c>
      <c r="T41" s="44">
        <f t="shared" si="15"/>
        <v>838.7</v>
      </c>
      <c r="U41" s="44">
        <f t="shared" si="15"/>
        <v>4910.3999999999996</v>
      </c>
      <c r="V41" s="44">
        <f t="shared" si="15"/>
        <v>129.69999999999999</v>
      </c>
      <c r="W41" s="44">
        <f t="shared" si="15"/>
        <v>2059.4</v>
      </c>
      <c r="X41" s="44">
        <f t="shared" si="15"/>
        <v>503.40000000000003</v>
      </c>
      <c r="Y41" s="44">
        <f t="shared" si="15"/>
        <v>1267</v>
      </c>
      <c r="Z41" s="44">
        <f t="shared" si="15"/>
        <v>182.9</v>
      </c>
      <c r="AA41" s="44">
        <f t="shared" si="15"/>
        <v>1866</v>
      </c>
      <c r="AB41" s="45">
        <f t="shared" si="15"/>
        <v>12740.400000000001</v>
      </c>
      <c r="AC41" s="44">
        <f t="shared" si="1"/>
        <v>2933.4000000000015</v>
      </c>
      <c r="AD41" s="48">
        <f t="shared" ref="AD41:AD50" si="16">+AC41/O41*100</f>
        <v>29.911287855613349</v>
      </c>
      <c r="AE41" s="7"/>
      <c r="AF41" s="7"/>
      <c r="AG41" s="7"/>
      <c r="AH41" s="7"/>
      <c r="AI41" s="6"/>
      <c r="AJ41" s="6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</row>
    <row r="42" spans="1:62" ht="18" customHeight="1" x14ac:dyDescent="0.2">
      <c r="A42" s="5"/>
      <c r="B42" s="43" t="s">
        <v>47</v>
      </c>
      <c r="C42" s="44">
        <f t="shared" ref="C42:AB42" si="17">+C43+C47+C54</f>
        <v>70</v>
      </c>
      <c r="D42" s="44">
        <f t="shared" si="17"/>
        <v>298.39999999999998</v>
      </c>
      <c r="E42" s="44">
        <f t="shared" si="17"/>
        <v>92.9</v>
      </c>
      <c r="F42" s="44">
        <f t="shared" si="17"/>
        <v>3017.1</v>
      </c>
      <c r="G42" s="44">
        <f t="shared" si="17"/>
        <v>40</v>
      </c>
      <c r="H42" s="44">
        <f t="shared" si="17"/>
        <v>1387.7</v>
      </c>
      <c r="I42" s="44">
        <f t="shared" si="17"/>
        <v>2837.2</v>
      </c>
      <c r="J42" s="44">
        <f t="shared" si="17"/>
        <v>315.89999999999998</v>
      </c>
      <c r="K42" s="44">
        <f t="shared" si="17"/>
        <v>1060.5999999999999</v>
      </c>
      <c r="L42" s="44">
        <f t="shared" si="17"/>
        <v>0</v>
      </c>
      <c r="M42" s="44">
        <f t="shared" si="17"/>
        <v>278.89999999999998</v>
      </c>
      <c r="N42" s="44">
        <f t="shared" si="17"/>
        <v>407.9</v>
      </c>
      <c r="O42" s="45">
        <f t="shared" si="17"/>
        <v>9806.6</v>
      </c>
      <c r="P42" s="44">
        <f t="shared" si="17"/>
        <v>0</v>
      </c>
      <c r="Q42" s="44">
        <f t="shared" si="17"/>
        <v>121.7</v>
      </c>
      <c r="R42" s="44">
        <f t="shared" si="17"/>
        <v>279.39999999999998</v>
      </c>
      <c r="S42" s="44">
        <f t="shared" si="17"/>
        <v>581.79999999999995</v>
      </c>
      <c r="T42" s="44">
        <f t="shared" si="17"/>
        <v>838.7</v>
      </c>
      <c r="U42" s="44">
        <f t="shared" si="17"/>
        <v>4910.3999999999996</v>
      </c>
      <c r="V42" s="44">
        <f t="shared" si="17"/>
        <v>129.69999999999999</v>
      </c>
      <c r="W42" s="44">
        <f t="shared" si="17"/>
        <v>2059.4</v>
      </c>
      <c r="X42" s="44">
        <f t="shared" si="17"/>
        <v>503.40000000000003</v>
      </c>
      <c r="Y42" s="44">
        <f t="shared" si="17"/>
        <v>1267</v>
      </c>
      <c r="Z42" s="44">
        <f t="shared" si="17"/>
        <v>182.9</v>
      </c>
      <c r="AA42" s="44">
        <f t="shared" si="17"/>
        <v>1866</v>
      </c>
      <c r="AB42" s="45">
        <f t="shared" si="17"/>
        <v>12740.400000000001</v>
      </c>
      <c r="AC42" s="44">
        <f t="shared" si="1"/>
        <v>2933.8000000000011</v>
      </c>
      <c r="AD42" s="48">
        <f t="shared" si="16"/>
        <v>29.916586788489397</v>
      </c>
      <c r="AE42" s="7"/>
      <c r="AF42" s="7"/>
      <c r="AG42" s="7"/>
      <c r="AH42" s="7"/>
      <c r="AI42" s="6"/>
      <c r="AJ42" s="6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</row>
    <row r="43" spans="1:62" ht="18" customHeight="1" x14ac:dyDescent="0.2">
      <c r="A43" s="5"/>
      <c r="B43" s="65" t="s">
        <v>48</v>
      </c>
      <c r="C43" s="44">
        <f t="shared" ref="C43:AB43" si="18">SUM(C44:C46)</f>
        <v>0</v>
      </c>
      <c r="D43" s="44">
        <f t="shared" si="18"/>
        <v>265.39999999999998</v>
      </c>
      <c r="E43" s="44">
        <f t="shared" si="18"/>
        <v>0</v>
      </c>
      <c r="F43" s="44">
        <f t="shared" si="18"/>
        <v>2854.9</v>
      </c>
      <c r="G43" s="44">
        <f t="shared" si="18"/>
        <v>0</v>
      </c>
      <c r="H43" s="44">
        <f t="shared" si="18"/>
        <v>1308.7</v>
      </c>
      <c r="I43" s="44">
        <f t="shared" si="18"/>
        <v>0</v>
      </c>
      <c r="J43" s="44">
        <f t="shared" si="18"/>
        <v>0</v>
      </c>
      <c r="K43" s="44">
        <f t="shared" si="18"/>
        <v>1020</v>
      </c>
      <c r="L43" s="44">
        <f t="shared" si="18"/>
        <v>0</v>
      </c>
      <c r="M43" s="44">
        <f t="shared" si="18"/>
        <v>0</v>
      </c>
      <c r="N43" s="44">
        <f t="shared" si="18"/>
        <v>0</v>
      </c>
      <c r="O43" s="45">
        <f t="shared" si="18"/>
        <v>5449</v>
      </c>
      <c r="P43" s="44">
        <f t="shared" si="18"/>
        <v>0</v>
      </c>
      <c r="Q43" s="44">
        <f t="shared" si="18"/>
        <v>0</v>
      </c>
      <c r="R43" s="44">
        <f t="shared" si="18"/>
        <v>0</v>
      </c>
      <c r="S43" s="44">
        <f t="shared" si="18"/>
        <v>0</v>
      </c>
      <c r="T43" s="44">
        <f t="shared" si="18"/>
        <v>0</v>
      </c>
      <c r="U43" s="44">
        <f>SUM(U44:U46)</f>
        <v>2699.4</v>
      </c>
      <c r="V43" s="44">
        <f t="shared" si="18"/>
        <v>0</v>
      </c>
      <c r="W43" s="44">
        <f>SUM(W44:W46)</f>
        <v>828.9</v>
      </c>
      <c r="X43" s="44">
        <f>SUM(X44:X46)</f>
        <v>0</v>
      </c>
      <c r="Y43" s="44">
        <f>SUM(Y44:Y46)</f>
        <v>828.9</v>
      </c>
      <c r="Z43" s="44">
        <f>SUM(Z44:Z46)</f>
        <v>136</v>
      </c>
      <c r="AA43" s="44">
        <f t="shared" si="18"/>
        <v>0</v>
      </c>
      <c r="AB43" s="44">
        <f t="shared" si="18"/>
        <v>4493.2</v>
      </c>
      <c r="AC43" s="44">
        <f t="shared" si="1"/>
        <v>-955.80000000000018</v>
      </c>
      <c r="AD43" s="48">
        <f t="shared" si="16"/>
        <v>-17.540833180400075</v>
      </c>
      <c r="AE43" s="7"/>
      <c r="AF43" s="7"/>
      <c r="AG43" s="7"/>
      <c r="AH43" s="7"/>
      <c r="AI43" s="6"/>
      <c r="AJ43" s="6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</row>
    <row r="44" spans="1:62" ht="18" customHeight="1" x14ac:dyDescent="0.2">
      <c r="A44" s="5"/>
      <c r="B44" s="50" t="s">
        <v>49</v>
      </c>
      <c r="C44" s="53">
        <v>0</v>
      </c>
      <c r="D44" s="53">
        <v>0</v>
      </c>
      <c r="E44" s="53">
        <v>0</v>
      </c>
      <c r="F44" s="53">
        <v>2854.9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3">
        <v>0</v>
      </c>
      <c r="O44" s="49">
        <f>SUM(C44:N44)</f>
        <v>2854.9</v>
      </c>
      <c r="P44" s="53">
        <v>0</v>
      </c>
      <c r="Q44" s="53">
        <v>0</v>
      </c>
      <c r="R44" s="53">
        <v>0</v>
      </c>
      <c r="S44" s="53">
        <v>0</v>
      </c>
      <c r="T44" s="53">
        <v>0</v>
      </c>
      <c r="U44" s="53">
        <v>2699.4</v>
      </c>
      <c r="V44" s="53">
        <v>0</v>
      </c>
      <c r="W44" s="53">
        <v>0</v>
      </c>
      <c r="X44" s="53">
        <v>0</v>
      </c>
      <c r="Y44" s="53">
        <v>0</v>
      </c>
      <c r="Z44" s="53">
        <v>0</v>
      </c>
      <c r="AA44" s="53">
        <v>0</v>
      </c>
      <c r="AB44" s="49">
        <f>SUM(P44:AA44)</f>
        <v>2699.4</v>
      </c>
      <c r="AC44" s="48">
        <f t="shared" si="1"/>
        <v>-155.5</v>
      </c>
      <c r="AD44" s="64">
        <v>0</v>
      </c>
      <c r="AE44" s="7"/>
      <c r="AF44" s="7"/>
      <c r="AG44" s="7"/>
      <c r="AH44" s="7"/>
      <c r="AI44" s="6"/>
      <c r="AJ44" s="6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</row>
    <row r="45" spans="1:62" ht="18" customHeight="1" x14ac:dyDescent="0.2">
      <c r="A45" s="5"/>
      <c r="B45" s="50" t="s">
        <v>50</v>
      </c>
      <c r="C45" s="53">
        <v>0</v>
      </c>
      <c r="D45" s="53">
        <v>0</v>
      </c>
      <c r="E45" s="53">
        <v>0</v>
      </c>
      <c r="F45" s="53">
        <v>0</v>
      </c>
      <c r="G45" s="53">
        <v>0</v>
      </c>
      <c r="H45" s="53">
        <v>1237.7</v>
      </c>
      <c r="I45" s="53">
        <v>0</v>
      </c>
      <c r="J45" s="53">
        <v>0</v>
      </c>
      <c r="K45" s="53">
        <v>1020</v>
      </c>
      <c r="L45" s="53">
        <v>0</v>
      </c>
      <c r="M45" s="53">
        <v>0</v>
      </c>
      <c r="N45" s="53">
        <v>0</v>
      </c>
      <c r="O45" s="49">
        <f>SUM(C45:N45)</f>
        <v>2257.6999999999998</v>
      </c>
      <c r="P45" s="53">
        <f>+[1]PP!P75</f>
        <v>0</v>
      </c>
      <c r="Q45" s="53">
        <f>+[1]PP!Q75</f>
        <v>0</v>
      </c>
      <c r="R45" s="53">
        <f>+[1]PP!R75</f>
        <v>0</v>
      </c>
      <c r="S45" s="53">
        <v>0</v>
      </c>
      <c r="T45" s="53">
        <v>0</v>
      </c>
      <c r="U45" s="53">
        <v>0</v>
      </c>
      <c r="V45" s="53">
        <v>0</v>
      </c>
      <c r="W45" s="53">
        <v>828.9</v>
      </c>
      <c r="X45" s="53">
        <v>0</v>
      </c>
      <c r="Y45" s="53">
        <v>828.9</v>
      </c>
      <c r="Z45" s="53">
        <v>0</v>
      </c>
      <c r="AA45" s="53">
        <v>0</v>
      </c>
      <c r="AB45" s="49">
        <f>SUM(P45:AA45)</f>
        <v>1657.8</v>
      </c>
      <c r="AC45" s="48">
        <f t="shared" si="1"/>
        <v>-599.89999999999986</v>
      </c>
      <c r="AD45" s="64">
        <v>0</v>
      </c>
      <c r="AE45" s="7"/>
      <c r="AF45" s="7"/>
      <c r="AG45" s="7"/>
      <c r="AH45" s="7"/>
      <c r="AI45" s="6"/>
      <c r="AJ45" s="6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</row>
    <row r="46" spans="1:62" ht="18" customHeight="1" x14ac:dyDescent="0.2">
      <c r="A46" s="5"/>
      <c r="B46" s="50" t="s">
        <v>51</v>
      </c>
      <c r="C46" s="53">
        <v>0</v>
      </c>
      <c r="D46" s="53">
        <v>265.39999999999998</v>
      </c>
      <c r="E46" s="53">
        <v>0</v>
      </c>
      <c r="F46" s="53">
        <v>0</v>
      </c>
      <c r="G46" s="53">
        <v>0</v>
      </c>
      <c r="H46" s="53">
        <v>71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3">
        <v>0</v>
      </c>
      <c r="O46" s="49">
        <f>SUM(C46:N46)</f>
        <v>336.4</v>
      </c>
      <c r="P46" s="53">
        <v>0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0</v>
      </c>
      <c r="Y46" s="53">
        <v>0</v>
      </c>
      <c r="Z46" s="53">
        <v>136</v>
      </c>
      <c r="AA46" s="53">
        <v>0</v>
      </c>
      <c r="AB46" s="49">
        <f>SUM(P46:AA46)</f>
        <v>136</v>
      </c>
      <c r="AC46" s="48">
        <f t="shared" si="1"/>
        <v>-200.39999999999998</v>
      </c>
      <c r="AD46" s="48">
        <f t="shared" si="16"/>
        <v>-59.571938168846607</v>
      </c>
      <c r="AE46" s="7"/>
      <c r="AF46" s="7"/>
      <c r="AG46" s="7"/>
      <c r="AH46" s="7"/>
      <c r="AI46" s="6"/>
      <c r="AJ46" s="6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</row>
    <row r="47" spans="1:62" ht="18" customHeight="1" x14ac:dyDescent="0.2">
      <c r="A47" s="5"/>
      <c r="B47" s="46" t="s">
        <v>52</v>
      </c>
      <c r="C47" s="44">
        <f t="shared" ref="C47:AB47" si="19">SUM(C48:C53)</f>
        <v>70</v>
      </c>
      <c r="D47" s="44">
        <f t="shared" si="19"/>
        <v>33</v>
      </c>
      <c r="E47" s="44">
        <f t="shared" si="19"/>
        <v>92.9</v>
      </c>
      <c r="F47" s="44">
        <f t="shared" si="19"/>
        <v>162.19999999999999</v>
      </c>
      <c r="G47" s="44">
        <f t="shared" si="19"/>
        <v>40</v>
      </c>
      <c r="H47" s="44">
        <f t="shared" si="19"/>
        <v>79</v>
      </c>
      <c r="I47" s="44">
        <f t="shared" si="19"/>
        <v>2837.2</v>
      </c>
      <c r="J47" s="44">
        <f t="shared" si="19"/>
        <v>315.89999999999998</v>
      </c>
      <c r="K47" s="44">
        <f t="shared" si="19"/>
        <v>40.6</v>
      </c>
      <c r="L47" s="44">
        <f t="shared" si="19"/>
        <v>0</v>
      </c>
      <c r="M47" s="44">
        <f t="shared" si="19"/>
        <v>278.89999999999998</v>
      </c>
      <c r="N47" s="44">
        <f t="shared" si="19"/>
        <v>407.9</v>
      </c>
      <c r="O47" s="44">
        <f t="shared" si="19"/>
        <v>4357.6000000000004</v>
      </c>
      <c r="P47" s="44">
        <f t="shared" si="19"/>
        <v>0</v>
      </c>
      <c r="Q47" s="44">
        <f t="shared" si="19"/>
        <v>121.7</v>
      </c>
      <c r="R47" s="44">
        <f t="shared" si="19"/>
        <v>279.39999999999998</v>
      </c>
      <c r="S47" s="44">
        <f t="shared" si="19"/>
        <v>581.79999999999995</v>
      </c>
      <c r="T47" s="44">
        <f t="shared" si="19"/>
        <v>838.7</v>
      </c>
      <c r="U47" s="44">
        <f t="shared" si="19"/>
        <v>2211</v>
      </c>
      <c r="V47" s="44">
        <f t="shared" si="19"/>
        <v>129.69999999999999</v>
      </c>
      <c r="W47" s="44">
        <f t="shared" si="19"/>
        <v>1230.5</v>
      </c>
      <c r="X47" s="44">
        <f t="shared" si="19"/>
        <v>503.40000000000003</v>
      </c>
      <c r="Y47" s="44">
        <f t="shared" si="19"/>
        <v>438.1</v>
      </c>
      <c r="Z47" s="44">
        <f t="shared" si="19"/>
        <v>46.9</v>
      </c>
      <c r="AA47" s="44">
        <f t="shared" si="19"/>
        <v>1866</v>
      </c>
      <c r="AB47" s="44">
        <f t="shared" si="19"/>
        <v>8247.2000000000007</v>
      </c>
      <c r="AC47" s="44">
        <f t="shared" si="1"/>
        <v>3889.6000000000004</v>
      </c>
      <c r="AD47" s="48">
        <f t="shared" si="16"/>
        <v>89.260143198090688</v>
      </c>
      <c r="AE47" s="7"/>
      <c r="AF47" s="7"/>
      <c r="AG47" s="7"/>
      <c r="AH47" s="7"/>
      <c r="AI47" s="6"/>
      <c r="AJ47" s="6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</row>
    <row r="48" spans="1:62" ht="18" customHeight="1" x14ac:dyDescent="0.2">
      <c r="A48" s="5"/>
      <c r="B48" s="50" t="s">
        <v>53</v>
      </c>
      <c r="C48" s="66">
        <v>8.9</v>
      </c>
      <c r="D48" s="66">
        <v>32.700000000000003</v>
      </c>
      <c r="E48" s="66">
        <v>92.9</v>
      </c>
      <c r="F48" s="66">
        <v>94.7</v>
      </c>
      <c r="G48" s="66">
        <v>0</v>
      </c>
      <c r="H48" s="66">
        <v>28.9</v>
      </c>
      <c r="I48" s="66">
        <v>0</v>
      </c>
      <c r="J48" s="66">
        <v>65.3</v>
      </c>
      <c r="K48" s="66">
        <v>5</v>
      </c>
      <c r="L48" s="66">
        <v>0</v>
      </c>
      <c r="M48" s="66">
        <v>182.3</v>
      </c>
      <c r="N48" s="66">
        <v>77.099999999999994</v>
      </c>
      <c r="O48" s="49">
        <f t="shared" ref="O48:O53" si="20">SUM(C48:N48)</f>
        <v>587.79999999999995</v>
      </c>
      <c r="P48" s="66">
        <v>0</v>
      </c>
      <c r="Q48" s="66">
        <v>9.8000000000000007</v>
      </c>
      <c r="R48" s="66">
        <v>130.4</v>
      </c>
      <c r="S48" s="66">
        <v>108.5</v>
      </c>
      <c r="T48" s="66">
        <v>308.3</v>
      </c>
      <c r="U48" s="66">
        <v>45.3</v>
      </c>
      <c r="V48" s="66">
        <v>0</v>
      </c>
      <c r="W48" s="66">
        <v>395.9</v>
      </c>
      <c r="X48" s="66">
        <v>257.8</v>
      </c>
      <c r="Y48" s="66">
        <v>218.9</v>
      </c>
      <c r="Z48" s="66">
        <v>0</v>
      </c>
      <c r="AA48" s="66">
        <v>332.1</v>
      </c>
      <c r="AB48" s="49">
        <f t="shared" ref="AB48:AB53" si="21">SUM(P48:AA48)</f>
        <v>1807</v>
      </c>
      <c r="AC48" s="48">
        <f t="shared" si="1"/>
        <v>1219.2</v>
      </c>
      <c r="AD48" s="48">
        <f t="shared" si="16"/>
        <v>207.41748894181694</v>
      </c>
      <c r="AE48" s="7"/>
      <c r="AF48" s="7"/>
      <c r="AG48" s="7"/>
      <c r="AH48" s="7"/>
      <c r="AI48" s="6"/>
      <c r="AJ48" s="6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</row>
    <row r="49" spans="1:62" ht="18" customHeight="1" x14ac:dyDescent="0.2">
      <c r="A49" s="5"/>
      <c r="B49" s="50" t="s">
        <v>54</v>
      </c>
      <c r="C49" s="66">
        <v>0</v>
      </c>
      <c r="D49" s="66">
        <v>0.3</v>
      </c>
      <c r="E49" s="66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  <c r="K49" s="66">
        <v>0</v>
      </c>
      <c r="L49" s="66">
        <v>0</v>
      </c>
      <c r="M49" s="66">
        <v>0</v>
      </c>
      <c r="N49" s="66">
        <v>50.8</v>
      </c>
      <c r="O49" s="49">
        <f t="shared" si="20"/>
        <v>51.099999999999994</v>
      </c>
      <c r="P49" s="66">
        <v>0</v>
      </c>
      <c r="Q49" s="66">
        <v>0</v>
      </c>
      <c r="R49" s="66">
        <v>0</v>
      </c>
      <c r="S49" s="66">
        <v>0</v>
      </c>
      <c r="T49" s="66">
        <v>0</v>
      </c>
      <c r="U49" s="66">
        <v>59.7</v>
      </c>
      <c r="V49" s="66">
        <v>129.69999999999999</v>
      </c>
      <c r="W49" s="66">
        <v>79.400000000000006</v>
      </c>
      <c r="X49" s="66">
        <v>81.400000000000006</v>
      </c>
      <c r="Y49" s="66">
        <v>68.400000000000006</v>
      </c>
      <c r="Z49" s="66">
        <v>46.9</v>
      </c>
      <c r="AA49" s="66">
        <v>78.099999999999994</v>
      </c>
      <c r="AB49" s="49">
        <f t="shared" si="21"/>
        <v>543.59999999999991</v>
      </c>
      <c r="AC49" s="48">
        <f t="shared" si="1"/>
        <v>492.49999999999989</v>
      </c>
      <c r="AD49" s="48">
        <f t="shared" si="16"/>
        <v>963.79647749510764</v>
      </c>
      <c r="AE49" s="7"/>
      <c r="AF49" s="7"/>
      <c r="AG49" s="7"/>
      <c r="AH49" s="7"/>
      <c r="AI49" s="6"/>
      <c r="AJ49" s="6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</row>
    <row r="50" spans="1:62" ht="18" customHeight="1" x14ac:dyDescent="0.2">
      <c r="A50" s="5"/>
      <c r="B50" s="50" t="s">
        <v>55</v>
      </c>
      <c r="C50" s="66">
        <v>61.1</v>
      </c>
      <c r="D50" s="66">
        <v>0</v>
      </c>
      <c r="E50" s="66">
        <v>0</v>
      </c>
      <c r="F50" s="66">
        <v>67.5</v>
      </c>
      <c r="G50" s="66">
        <v>40</v>
      </c>
      <c r="H50" s="66">
        <v>50.1</v>
      </c>
      <c r="I50" s="66">
        <v>0</v>
      </c>
      <c r="J50" s="66">
        <v>250.6</v>
      </c>
      <c r="K50" s="66">
        <v>35.6</v>
      </c>
      <c r="L50" s="66">
        <v>0</v>
      </c>
      <c r="M50" s="66">
        <v>96.6</v>
      </c>
      <c r="N50" s="66">
        <v>280</v>
      </c>
      <c r="O50" s="49">
        <f t="shared" si="20"/>
        <v>881.5</v>
      </c>
      <c r="P50" s="66">
        <v>0</v>
      </c>
      <c r="Q50" s="66">
        <v>111.9</v>
      </c>
      <c r="R50" s="66">
        <v>149</v>
      </c>
      <c r="S50" s="66">
        <v>473.3</v>
      </c>
      <c r="T50" s="66">
        <v>530.4</v>
      </c>
      <c r="U50" s="66">
        <v>25</v>
      </c>
      <c r="V50" s="66">
        <v>0</v>
      </c>
      <c r="W50" s="66">
        <v>755.2</v>
      </c>
      <c r="X50" s="66">
        <v>164.2</v>
      </c>
      <c r="Y50" s="66">
        <v>150.80000000000001</v>
      </c>
      <c r="Z50" s="66">
        <v>0</v>
      </c>
      <c r="AA50" s="66">
        <v>1455.8</v>
      </c>
      <c r="AB50" s="49">
        <f t="shared" si="21"/>
        <v>3815.6000000000004</v>
      </c>
      <c r="AC50" s="48">
        <f t="shared" si="1"/>
        <v>2934.1000000000004</v>
      </c>
      <c r="AD50" s="48">
        <f t="shared" si="16"/>
        <v>332.85309132161092</v>
      </c>
      <c r="AE50" s="7"/>
      <c r="AF50" s="7"/>
      <c r="AG50" s="7"/>
      <c r="AH50" s="7"/>
      <c r="AI50" s="6"/>
      <c r="AJ50" s="6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</row>
    <row r="51" spans="1:62" ht="18" customHeight="1" x14ac:dyDescent="0.2">
      <c r="A51" s="5"/>
      <c r="B51" s="50" t="s">
        <v>56</v>
      </c>
      <c r="C51" s="66">
        <v>0</v>
      </c>
      <c r="D51" s="66">
        <v>0</v>
      </c>
      <c r="E51" s="66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6">
        <v>0</v>
      </c>
      <c r="L51" s="66">
        <v>0</v>
      </c>
      <c r="M51" s="66">
        <v>0</v>
      </c>
      <c r="N51" s="66">
        <v>0</v>
      </c>
      <c r="O51" s="49">
        <f t="shared" si="20"/>
        <v>0</v>
      </c>
      <c r="P51" s="66">
        <v>0</v>
      </c>
      <c r="Q51" s="66">
        <v>0</v>
      </c>
      <c r="R51" s="66">
        <v>0</v>
      </c>
      <c r="S51" s="66">
        <v>0</v>
      </c>
      <c r="T51" s="66">
        <v>0</v>
      </c>
      <c r="U51" s="66">
        <v>0</v>
      </c>
      <c r="V51" s="66">
        <v>0</v>
      </c>
      <c r="W51" s="66">
        <v>0</v>
      </c>
      <c r="X51" s="66">
        <v>0</v>
      </c>
      <c r="Y51" s="66">
        <v>0</v>
      </c>
      <c r="Z51" s="66">
        <v>0</v>
      </c>
      <c r="AA51" s="66">
        <v>0</v>
      </c>
      <c r="AB51" s="49">
        <f t="shared" si="21"/>
        <v>0</v>
      </c>
      <c r="AC51" s="64">
        <f t="shared" si="1"/>
        <v>0</v>
      </c>
      <c r="AD51" s="108">
        <v>0</v>
      </c>
      <c r="AE51" s="7"/>
      <c r="AF51" s="7"/>
      <c r="AG51" s="7"/>
      <c r="AH51" s="7"/>
      <c r="AI51" s="6"/>
      <c r="AJ51" s="6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</row>
    <row r="52" spans="1:62" ht="18" customHeight="1" x14ac:dyDescent="0.2">
      <c r="A52" s="5"/>
      <c r="B52" s="50" t="s">
        <v>57</v>
      </c>
      <c r="C52" s="66">
        <v>0</v>
      </c>
      <c r="D52" s="66">
        <v>0</v>
      </c>
      <c r="E52" s="66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6">
        <v>0</v>
      </c>
      <c r="L52" s="66">
        <v>0</v>
      </c>
      <c r="M52" s="66">
        <v>0</v>
      </c>
      <c r="N52" s="66">
        <v>0</v>
      </c>
      <c r="O52" s="49">
        <f t="shared" si="20"/>
        <v>0</v>
      </c>
      <c r="P52" s="66">
        <v>0</v>
      </c>
      <c r="Q52" s="66">
        <v>0</v>
      </c>
      <c r="R52" s="66">
        <v>0</v>
      </c>
      <c r="S52" s="66">
        <v>0</v>
      </c>
      <c r="T52" s="66">
        <v>0</v>
      </c>
      <c r="U52" s="66">
        <v>568.1</v>
      </c>
      <c r="V52" s="66">
        <v>0</v>
      </c>
      <c r="W52" s="66">
        <v>0</v>
      </c>
      <c r="X52" s="66">
        <v>0</v>
      </c>
      <c r="Y52" s="66">
        <v>0</v>
      </c>
      <c r="Z52" s="66">
        <v>0</v>
      </c>
      <c r="AA52" s="66">
        <v>0</v>
      </c>
      <c r="AB52" s="49">
        <f t="shared" si="21"/>
        <v>568.1</v>
      </c>
      <c r="AC52" s="64">
        <f t="shared" si="1"/>
        <v>568.1</v>
      </c>
      <c r="AD52" s="64">
        <v>0</v>
      </c>
      <c r="AE52" s="7"/>
      <c r="AF52" s="7"/>
      <c r="AG52" s="7"/>
      <c r="AH52" s="7"/>
      <c r="AI52" s="6"/>
      <c r="AJ52" s="6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</row>
    <row r="53" spans="1:62" ht="18" customHeight="1" x14ac:dyDescent="0.2">
      <c r="A53" s="5"/>
      <c r="B53" s="50" t="s">
        <v>58</v>
      </c>
      <c r="C53" s="66">
        <v>0</v>
      </c>
      <c r="D53" s="66">
        <v>0</v>
      </c>
      <c r="E53" s="66">
        <v>0</v>
      </c>
      <c r="F53" s="66">
        <v>0</v>
      </c>
      <c r="G53" s="66">
        <v>0</v>
      </c>
      <c r="H53" s="66">
        <v>0</v>
      </c>
      <c r="I53" s="66">
        <v>2837.2</v>
      </c>
      <c r="J53" s="66">
        <v>0</v>
      </c>
      <c r="K53" s="66">
        <v>0</v>
      </c>
      <c r="L53" s="66">
        <v>0</v>
      </c>
      <c r="M53" s="66">
        <v>0</v>
      </c>
      <c r="N53" s="66">
        <v>0</v>
      </c>
      <c r="O53" s="49">
        <f t="shared" si="20"/>
        <v>2837.2</v>
      </c>
      <c r="P53" s="66">
        <v>0</v>
      </c>
      <c r="Q53" s="66">
        <v>0</v>
      </c>
      <c r="R53" s="66">
        <v>0</v>
      </c>
      <c r="S53" s="66">
        <v>0</v>
      </c>
      <c r="T53" s="66">
        <v>0</v>
      </c>
      <c r="U53" s="66">
        <v>1512.9</v>
      </c>
      <c r="V53" s="66">
        <v>0</v>
      </c>
      <c r="W53" s="66">
        <v>0</v>
      </c>
      <c r="X53" s="66">
        <v>0</v>
      </c>
      <c r="Y53" s="66">
        <v>0</v>
      </c>
      <c r="Z53" s="66">
        <v>0</v>
      </c>
      <c r="AA53" s="66">
        <v>0</v>
      </c>
      <c r="AB53" s="49">
        <f t="shared" si="21"/>
        <v>1512.9</v>
      </c>
      <c r="AC53" s="64">
        <f t="shared" si="1"/>
        <v>-1324.2999999999997</v>
      </c>
      <c r="AD53" s="64">
        <v>0</v>
      </c>
      <c r="AE53" s="7"/>
      <c r="AF53" s="7"/>
      <c r="AG53" s="7"/>
      <c r="AH53" s="7"/>
      <c r="AI53" s="6"/>
      <c r="AJ53" s="6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</row>
    <row r="54" spans="1:62" ht="18" customHeight="1" x14ac:dyDescent="0.2">
      <c r="A54" s="5"/>
      <c r="B54" s="46" t="s">
        <v>59</v>
      </c>
      <c r="C54" s="67">
        <v>0</v>
      </c>
      <c r="D54" s="67">
        <v>0</v>
      </c>
      <c r="E54" s="67">
        <v>0</v>
      </c>
      <c r="F54" s="67">
        <v>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8">
        <v>0</v>
      </c>
      <c r="P54" s="67">
        <v>0</v>
      </c>
      <c r="Q54" s="67">
        <v>0</v>
      </c>
      <c r="R54" s="67">
        <v>0</v>
      </c>
      <c r="S54" s="67">
        <v>0</v>
      </c>
      <c r="T54" s="67">
        <v>0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8">
        <v>0</v>
      </c>
      <c r="AC54" s="69">
        <f t="shared" si="1"/>
        <v>0</v>
      </c>
      <c r="AD54" s="64">
        <v>0</v>
      </c>
      <c r="AE54" s="7"/>
      <c r="AF54" s="7"/>
      <c r="AG54" s="7"/>
      <c r="AH54" s="7"/>
      <c r="AI54" s="6"/>
      <c r="AJ54" s="6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</row>
    <row r="55" spans="1:62" ht="18" customHeight="1" x14ac:dyDescent="0.2">
      <c r="A55" s="5"/>
      <c r="B55" s="59" t="s">
        <v>60</v>
      </c>
      <c r="C55" s="70">
        <v>0.1</v>
      </c>
      <c r="D55" s="70">
        <v>0</v>
      </c>
      <c r="E55" s="70">
        <v>0</v>
      </c>
      <c r="F55" s="70">
        <v>0.1</v>
      </c>
      <c r="G55" s="70">
        <v>0</v>
      </c>
      <c r="H55" s="70">
        <v>0</v>
      </c>
      <c r="I55" s="70">
        <v>0</v>
      </c>
      <c r="J55" s="70">
        <v>0.1</v>
      </c>
      <c r="K55" s="70">
        <v>0</v>
      </c>
      <c r="L55" s="70">
        <v>0</v>
      </c>
      <c r="M55" s="70">
        <v>0.1</v>
      </c>
      <c r="N55" s="70">
        <v>0</v>
      </c>
      <c r="O55" s="60">
        <f>SUM(C55:N55)</f>
        <v>0.4</v>
      </c>
      <c r="P55" s="70">
        <v>0</v>
      </c>
      <c r="Q55" s="70">
        <v>0</v>
      </c>
      <c r="R55" s="70">
        <v>0</v>
      </c>
      <c r="S55" s="70">
        <v>0</v>
      </c>
      <c r="T55" s="70">
        <v>0</v>
      </c>
      <c r="U55" s="70">
        <v>0</v>
      </c>
      <c r="V55" s="70">
        <v>0</v>
      </c>
      <c r="W55" s="70">
        <v>0</v>
      </c>
      <c r="X55" s="70">
        <v>0</v>
      </c>
      <c r="Y55" s="70">
        <v>0</v>
      </c>
      <c r="Z55" s="70">
        <v>0</v>
      </c>
      <c r="AA55" s="70">
        <v>0</v>
      </c>
      <c r="AB55" s="60">
        <f>SUM(P55:AA55)</f>
        <v>0</v>
      </c>
      <c r="AC55" s="71">
        <f t="shared" si="1"/>
        <v>-0.4</v>
      </c>
      <c r="AD55" s="64">
        <f>+AC55/O55*100</f>
        <v>-100</v>
      </c>
      <c r="AE55" s="7"/>
      <c r="AF55" s="7"/>
      <c r="AG55" s="7"/>
      <c r="AH55" s="7"/>
      <c r="AI55" s="6"/>
      <c r="AJ55" s="6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</row>
    <row r="56" spans="1:62" ht="18" customHeight="1" x14ac:dyDescent="0.2">
      <c r="A56" s="5"/>
      <c r="B56" s="59" t="s">
        <v>61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4">
        <v>0</v>
      </c>
      <c r="N56" s="54">
        <v>0</v>
      </c>
      <c r="O56" s="60">
        <f>SUM(C56:N56)</f>
        <v>0</v>
      </c>
      <c r="P56" s="54">
        <v>0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54">
        <v>0</v>
      </c>
      <c r="AA56" s="54">
        <v>0</v>
      </c>
      <c r="AB56" s="60">
        <f>SUM(P56:AA56)</f>
        <v>0</v>
      </c>
      <c r="AC56" s="71">
        <f t="shared" si="1"/>
        <v>0</v>
      </c>
      <c r="AD56" s="64">
        <v>0</v>
      </c>
      <c r="AE56" s="7"/>
      <c r="AF56" s="7"/>
      <c r="AG56" s="7"/>
      <c r="AH56" s="7"/>
      <c r="AI56" s="6"/>
      <c r="AJ56" s="6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</row>
    <row r="57" spans="1:62" ht="18" customHeight="1" x14ac:dyDescent="0.2">
      <c r="A57" s="5"/>
      <c r="B57" s="59" t="s">
        <v>62</v>
      </c>
      <c r="C57" s="44">
        <f t="shared" ref="C57:N57" si="22">+C58</f>
        <v>0</v>
      </c>
      <c r="D57" s="44">
        <f t="shared" si="22"/>
        <v>0</v>
      </c>
      <c r="E57" s="44">
        <f t="shared" si="22"/>
        <v>0.5</v>
      </c>
      <c r="F57" s="44">
        <f t="shared" si="22"/>
        <v>1.6</v>
      </c>
      <c r="G57" s="44">
        <f t="shared" si="22"/>
        <v>8.9</v>
      </c>
      <c r="H57" s="44">
        <f t="shared" si="22"/>
        <v>0.4</v>
      </c>
      <c r="I57" s="44">
        <f>+I58</f>
        <v>2.7</v>
      </c>
      <c r="J57" s="44">
        <f>+J58</f>
        <v>0</v>
      </c>
      <c r="K57" s="44">
        <f>+K58</f>
        <v>0</v>
      </c>
      <c r="L57" s="44">
        <f>+L58</f>
        <v>1.6</v>
      </c>
      <c r="M57" s="44">
        <f>+M58</f>
        <v>7.2</v>
      </c>
      <c r="N57" s="44">
        <f t="shared" si="22"/>
        <v>0</v>
      </c>
      <c r="O57" s="44">
        <f>+O58</f>
        <v>22.900000000000002</v>
      </c>
      <c r="P57" s="44">
        <f t="shared" ref="P57:AB57" si="23">+P58</f>
        <v>0</v>
      </c>
      <c r="Q57" s="44">
        <f t="shared" si="23"/>
        <v>0</v>
      </c>
      <c r="R57" s="44">
        <f t="shared" si="23"/>
        <v>0</v>
      </c>
      <c r="S57" s="44">
        <f t="shared" si="23"/>
        <v>0</v>
      </c>
      <c r="T57" s="44">
        <f t="shared" si="23"/>
        <v>0</v>
      </c>
      <c r="U57" s="44">
        <f t="shared" si="23"/>
        <v>0</v>
      </c>
      <c r="V57" s="44">
        <f t="shared" si="23"/>
        <v>0</v>
      </c>
      <c r="W57" s="44">
        <f t="shared" si="23"/>
        <v>20.3</v>
      </c>
      <c r="X57" s="44">
        <f t="shared" si="23"/>
        <v>0.2</v>
      </c>
      <c r="Y57" s="44">
        <f t="shared" si="23"/>
        <v>0</v>
      </c>
      <c r="Z57" s="44">
        <f t="shared" si="23"/>
        <v>0</v>
      </c>
      <c r="AA57" s="44">
        <f t="shared" si="23"/>
        <v>0</v>
      </c>
      <c r="AB57" s="44">
        <f t="shared" si="23"/>
        <v>20.5</v>
      </c>
      <c r="AC57" s="44">
        <f t="shared" si="1"/>
        <v>-2.4000000000000021</v>
      </c>
      <c r="AD57" s="64">
        <v>0</v>
      </c>
      <c r="AE57" s="7"/>
      <c r="AF57" s="7"/>
      <c r="AG57" s="7"/>
      <c r="AH57" s="7"/>
      <c r="AI57" s="6"/>
      <c r="AJ57" s="6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</row>
    <row r="58" spans="1:62" ht="18" customHeight="1" x14ac:dyDescent="0.2">
      <c r="A58" s="5"/>
      <c r="B58" s="72" t="s">
        <v>63</v>
      </c>
      <c r="C58" s="56">
        <v>0</v>
      </c>
      <c r="D58" s="56">
        <v>0</v>
      </c>
      <c r="E58" s="56">
        <v>0.5</v>
      </c>
      <c r="F58" s="56">
        <v>1.6</v>
      </c>
      <c r="G58" s="56">
        <v>8.9</v>
      </c>
      <c r="H58" s="56">
        <v>0.4</v>
      </c>
      <c r="I58" s="56">
        <v>2.7</v>
      </c>
      <c r="J58" s="56">
        <v>0</v>
      </c>
      <c r="K58" s="56">
        <v>0</v>
      </c>
      <c r="L58" s="56">
        <v>1.6</v>
      </c>
      <c r="M58" s="56">
        <v>7.2</v>
      </c>
      <c r="N58" s="56">
        <v>0</v>
      </c>
      <c r="O58" s="49">
        <f>SUM(C58:N58)</f>
        <v>22.900000000000002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20.3</v>
      </c>
      <c r="X58" s="56">
        <v>0.2</v>
      </c>
      <c r="Y58" s="56">
        <v>0</v>
      </c>
      <c r="Z58" s="56">
        <v>0</v>
      </c>
      <c r="AA58" s="56">
        <v>0</v>
      </c>
      <c r="AB58" s="49">
        <f>SUM(P58:AA58)</f>
        <v>20.5</v>
      </c>
      <c r="AC58" s="48">
        <f t="shared" si="1"/>
        <v>-2.4000000000000021</v>
      </c>
      <c r="AD58" s="64">
        <v>0</v>
      </c>
      <c r="AE58" s="7"/>
      <c r="AF58" s="7"/>
      <c r="AG58" s="7"/>
      <c r="AH58" s="7"/>
      <c r="AI58" s="6"/>
      <c r="AJ58" s="6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</row>
    <row r="59" spans="1:62" ht="18" customHeight="1" thickBot="1" x14ac:dyDescent="0.25">
      <c r="A59" s="5"/>
      <c r="B59" s="102" t="s">
        <v>64</v>
      </c>
      <c r="C59" s="110">
        <f t="shared" ref="C59:AB59" si="24">+C57+C14</f>
        <v>1309.3999999999999</v>
      </c>
      <c r="D59" s="110">
        <f t="shared" si="24"/>
        <v>1931.9</v>
      </c>
      <c r="E59" s="110">
        <f t="shared" si="24"/>
        <v>1532.3000000000002</v>
      </c>
      <c r="F59" s="110">
        <f t="shared" si="24"/>
        <v>4760.6000000000004</v>
      </c>
      <c r="G59" s="110">
        <f t="shared" si="24"/>
        <v>1791.8</v>
      </c>
      <c r="H59" s="110">
        <f t="shared" si="24"/>
        <v>3037.0000000000005</v>
      </c>
      <c r="I59" s="110">
        <f t="shared" si="24"/>
        <v>4194.8</v>
      </c>
      <c r="J59" s="110">
        <f t="shared" si="24"/>
        <v>1878.6</v>
      </c>
      <c r="K59" s="110">
        <f t="shared" si="24"/>
        <v>2632.3</v>
      </c>
      <c r="L59" s="110">
        <f t="shared" si="24"/>
        <v>1316.5</v>
      </c>
      <c r="M59" s="110">
        <f t="shared" si="24"/>
        <v>1552.3000000000002</v>
      </c>
      <c r="N59" s="110">
        <f t="shared" si="24"/>
        <v>3457.6000000000004</v>
      </c>
      <c r="O59" s="110">
        <f t="shared" si="24"/>
        <v>29395.100000000002</v>
      </c>
      <c r="P59" s="110">
        <f t="shared" si="24"/>
        <v>1485.5</v>
      </c>
      <c r="Q59" s="110">
        <f t="shared" si="24"/>
        <v>1734.7999999999997</v>
      </c>
      <c r="R59" s="110">
        <f t="shared" si="24"/>
        <v>1918.7999999999997</v>
      </c>
      <c r="S59" s="110">
        <f t="shared" si="24"/>
        <v>2102.1999999999998</v>
      </c>
      <c r="T59" s="110">
        <f t="shared" si="24"/>
        <v>2588.9000000000005</v>
      </c>
      <c r="U59" s="110">
        <f t="shared" si="24"/>
        <v>6655.2999999999993</v>
      </c>
      <c r="V59" s="110">
        <f t="shared" si="24"/>
        <v>2015.3</v>
      </c>
      <c r="W59" s="110">
        <f t="shared" si="24"/>
        <v>4165.4000000000005</v>
      </c>
      <c r="X59" s="110">
        <f t="shared" si="24"/>
        <v>3711.1</v>
      </c>
      <c r="Y59" s="110">
        <f t="shared" si="24"/>
        <v>3084</v>
      </c>
      <c r="Z59" s="110">
        <f t="shared" si="24"/>
        <v>2229.1000000000004</v>
      </c>
      <c r="AA59" s="110">
        <f t="shared" si="24"/>
        <v>3952.4000000000005</v>
      </c>
      <c r="AB59" s="110">
        <f t="shared" si="24"/>
        <v>35642.800000000003</v>
      </c>
      <c r="AC59" s="110">
        <f t="shared" si="1"/>
        <v>6247.7000000000007</v>
      </c>
      <c r="AD59" s="110">
        <f t="shared" ref="AD59:AD64" si="25">+AC59/O59*100</f>
        <v>21.254222642549269</v>
      </c>
      <c r="AE59" s="7"/>
      <c r="AF59" s="7"/>
      <c r="AG59" s="7"/>
      <c r="AH59" s="7"/>
      <c r="AI59" s="6"/>
      <c r="AJ59" s="6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</row>
    <row r="60" spans="1:62" ht="18" customHeight="1" thickTop="1" x14ac:dyDescent="0.2">
      <c r="A60" s="5"/>
      <c r="B60" s="43" t="s">
        <v>65</v>
      </c>
      <c r="C60" s="44">
        <f>+[1]PP!C85</f>
        <v>59.3</v>
      </c>
      <c r="D60" s="44">
        <f>+[1]PP!D85</f>
        <v>5.3</v>
      </c>
      <c r="E60" s="44">
        <f>+[1]PP!E85</f>
        <v>14.5</v>
      </c>
      <c r="F60" s="44">
        <f>+[1]PP!F85</f>
        <v>28.1</v>
      </c>
      <c r="G60" s="44">
        <f>+[1]PP!G85</f>
        <v>28.9</v>
      </c>
      <c r="H60" s="44">
        <f>+[1]PP!H85</f>
        <v>285.2</v>
      </c>
      <c r="I60" s="44">
        <f>+[1]PP!I85</f>
        <v>60.5</v>
      </c>
      <c r="J60" s="44">
        <f>+[1]PP!J85</f>
        <v>28.5</v>
      </c>
      <c r="K60" s="44">
        <f>+[1]PP!K85</f>
        <v>30.3</v>
      </c>
      <c r="L60" s="44">
        <f>+[1]PP!L85</f>
        <v>36.6</v>
      </c>
      <c r="M60" s="44">
        <f>+[1]PP!M85</f>
        <v>47.9</v>
      </c>
      <c r="N60" s="44">
        <f>+[1]PP!N85</f>
        <v>398.7</v>
      </c>
      <c r="O60" s="60">
        <f>SUM(C60:N60)</f>
        <v>1023.8</v>
      </c>
      <c r="P60" s="44">
        <f>+[1]PP!P85</f>
        <v>28.2</v>
      </c>
      <c r="Q60" s="44">
        <f>+[1]PP!Q85</f>
        <v>262.5</v>
      </c>
      <c r="R60" s="44">
        <f>+[1]PP!R85</f>
        <v>162.30000000000001</v>
      </c>
      <c r="S60" s="44">
        <f>+[1]PP!S85</f>
        <v>75</v>
      </c>
      <c r="T60" s="44">
        <f>+[1]PP!T85</f>
        <v>4.7</v>
      </c>
      <c r="U60" s="44">
        <f>+[1]PP!U85</f>
        <v>8.3000000000000007</v>
      </c>
      <c r="V60" s="44">
        <f>+[1]PP!V85</f>
        <v>68.400000000000006</v>
      </c>
      <c r="W60" s="44">
        <f>+[1]PP!W85</f>
        <v>166.9</v>
      </c>
      <c r="X60" s="44">
        <f>+[1]PP!X85</f>
        <v>34.5</v>
      </c>
      <c r="Y60" s="44">
        <f>+[1]PP!Y85</f>
        <v>156.80000000000001</v>
      </c>
      <c r="Z60" s="44">
        <f>+[1]PP!Z85</f>
        <v>369.5</v>
      </c>
      <c r="AA60" s="44">
        <f>+[1]PP!AA85</f>
        <v>509.2</v>
      </c>
      <c r="AB60" s="60">
        <f>SUM(P60:AA60)</f>
        <v>1846.3</v>
      </c>
      <c r="AC60" s="52">
        <f t="shared" si="1"/>
        <v>822.5</v>
      </c>
      <c r="AD60" s="52">
        <f t="shared" si="25"/>
        <v>80.337956632154714</v>
      </c>
      <c r="AE60" s="7"/>
      <c r="AF60" s="7"/>
      <c r="AG60" s="7"/>
      <c r="AH60" s="7"/>
      <c r="AI60" s="6"/>
      <c r="AJ60" s="6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</row>
    <row r="61" spans="1:62" ht="18" customHeight="1" x14ac:dyDescent="0.2">
      <c r="A61" s="5"/>
      <c r="B61" s="43" t="s">
        <v>66</v>
      </c>
      <c r="C61" s="73">
        <f>+C64+C62</f>
        <v>50973.700000000004</v>
      </c>
      <c r="D61" s="73">
        <f>+D64+D62</f>
        <v>5231.2</v>
      </c>
      <c r="E61" s="73">
        <f>+E64+E62</f>
        <v>7269.5</v>
      </c>
      <c r="F61" s="73">
        <f>+F64+F62</f>
        <v>4841.8</v>
      </c>
      <c r="G61" s="73">
        <f t="shared" ref="G61:AB61" si="26">+G64+G62</f>
        <v>20638.900000000001</v>
      </c>
      <c r="H61" s="73">
        <f t="shared" si="26"/>
        <v>16815.5</v>
      </c>
      <c r="I61" s="73">
        <f t="shared" si="26"/>
        <v>24872.5</v>
      </c>
      <c r="J61" s="73">
        <f t="shared" si="26"/>
        <v>7349.2</v>
      </c>
      <c r="K61" s="73">
        <f t="shared" si="26"/>
        <v>6331.7000000000007</v>
      </c>
      <c r="L61" s="73">
        <f>+L64+L62</f>
        <v>1632.7</v>
      </c>
      <c r="M61" s="73">
        <f>+M64+M62</f>
        <v>20726.3</v>
      </c>
      <c r="N61" s="73">
        <f t="shared" si="26"/>
        <v>13716.800000000001</v>
      </c>
      <c r="O61" s="73">
        <f t="shared" si="26"/>
        <v>180399.80000000002</v>
      </c>
      <c r="P61" s="73">
        <f t="shared" si="26"/>
        <v>56092.200000000004</v>
      </c>
      <c r="Q61" s="73">
        <f t="shared" si="26"/>
        <v>8627.5999999999985</v>
      </c>
      <c r="R61" s="73">
        <f t="shared" si="26"/>
        <v>16829.5</v>
      </c>
      <c r="S61" s="73">
        <f t="shared" si="26"/>
        <v>20688.400000000001</v>
      </c>
      <c r="T61" s="73">
        <f t="shared" si="26"/>
        <v>16454.900000000001</v>
      </c>
      <c r="U61" s="73">
        <f t="shared" si="26"/>
        <v>29986.2</v>
      </c>
      <c r="V61" s="73">
        <f t="shared" si="26"/>
        <v>151.9</v>
      </c>
      <c r="W61" s="73">
        <f t="shared" si="26"/>
        <v>8901.2999999999993</v>
      </c>
      <c r="X61" s="73">
        <f t="shared" si="26"/>
        <v>6095.7</v>
      </c>
      <c r="Y61" s="73">
        <f t="shared" si="26"/>
        <v>5350</v>
      </c>
      <c r="Z61" s="73">
        <f>+Z64+Z62</f>
        <v>1971.9</v>
      </c>
      <c r="AA61" s="73">
        <f t="shared" si="26"/>
        <v>17886</v>
      </c>
      <c r="AB61" s="73">
        <f t="shared" si="26"/>
        <v>189035.59999999998</v>
      </c>
      <c r="AC61" s="73">
        <f t="shared" si="1"/>
        <v>8635.7999999999593</v>
      </c>
      <c r="AD61" s="73">
        <f t="shared" si="25"/>
        <v>4.7870341319668634</v>
      </c>
      <c r="AE61" s="7"/>
      <c r="AF61" s="7"/>
      <c r="AG61" s="7"/>
      <c r="AH61" s="7"/>
      <c r="AI61" s="6"/>
      <c r="AJ61" s="6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</row>
    <row r="62" spans="1:62" ht="18" customHeight="1" x14ac:dyDescent="0.2">
      <c r="A62" s="5"/>
      <c r="B62" s="74" t="s">
        <v>67</v>
      </c>
      <c r="C62" s="75">
        <f t="shared" ref="C62:AB62" si="27">+C63</f>
        <v>0.1</v>
      </c>
      <c r="D62" s="75">
        <f t="shared" si="27"/>
        <v>28.5</v>
      </c>
      <c r="E62" s="75">
        <f t="shared" si="27"/>
        <v>0</v>
      </c>
      <c r="F62" s="75">
        <f t="shared" si="27"/>
        <v>0</v>
      </c>
      <c r="G62" s="75">
        <f t="shared" si="27"/>
        <v>0</v>
      </c>
      <c r="H62" s="75">
        <f t="shared" si="27"/>
        <v>0</v>
      </c>
      <c r="I62" s="75">
        <f>+I63</f>
        <v>0</v>
      </c>
      <c r="J62" s="75">
        <f>+J63</f>
        <v>45.7</v>
      </c>
      <c r="K62" s="75">
        <f>+K63</f>
        <v>0</v>
      </c>
      <c r="L62" s="75">
        <f>+L63</f>
        <v>13.8</v>
      </c>
      <c r="M62" s="75">
        <f>+M63</f>
        <v>0</v>
      </c>
      <c r="N62" s="75">
        <f t="shared" si="27"/>
        <v>0</v>
      </c>
      <c r="O62" s="75">
        <f t="shared" si="27"/>
        <v>88.100000000000009</v>
      </c>
      <c r="P62" s="75">
        <f t="shared" si="27"/>
        <v>0</v>
      </c>
      <c r="Q62" s="75">
        <f t="shared" si="27"/>
        <v>29.8</v>
      </c>
      <c r="R62" s="75">
        <f t="shared" si="27"/>
        <v>0</v>
      </c>
      <c r="S62" s="75">
        <f t="shared" si="27"/>
        <v>34.700000000000003</v>
      </c>
      <c r="T62" s="75">
        <f t="shared" si="27"/>
        <v>0</v>
      </c>
      <c r="U62" s="75">
        <f t="shared" si="27"/>
        <v>0</v>
      </c>
      <c r="V62" s="75">
        <f t="shared" si="27"/>
        <v>0</v>
      </c>
      <c r="W62" s="75">
        <f t="shared" si="27"/>
        <v>30.5</v>
      </c>
      <c r="X62" s="75">
        <f t="shared" si="27"/>
        <v>0</v>
      </c>
      <c r="Y62" s="75">
        <f t="shared" si="27"/>
        <v>0</v>
      </c>
      <c r="Z62" s="75">
        <f t="shared" si="27"/>
        <v>26.4</v>
      </c>
      <c r="AA62" s="75">
        <f t="shared" si="27"/>
        <v>0</v>
      </c>
      <c r="AB62" s="75">
        <f t="shared" si="27"/>
        <v>121.4</v>
      </c>
      <c r="AC62" s="75">
        <f t="shared" si="1"/>
        <v>33.299999999999997</v>
      </c>
      <c r="AD62" s="75">
        <f t="shared" si="25"/>
        <v>37.797956867196362</v>
      </c>
      <c r="AE62" s="7"/>
      <c r="AF62" s="7"/>
      <c r="AG62" s="7"/>
      <c r="AH62" s="7"/>
      <c r="AI62" s="6"/>
      <c r="AJ62" s="6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</row>
    <row r="63" spans="1:62" ht="18" customHeight="1" x14ac:dyDescent="0.2">
      <c r="A63" s="5"/>
      <c r="B63" s="76" t="s">
        <v>68</v>
      </c>
      <c r="C63" s="77">
        <f>+[1]PP!C88</f>
        <v>0.1</v>
      </c>
      <c r="D63" s="77">
        <f>+[1]PP!D88</f>
        <v>28.5</v>
      </c>
      <c r="E63" s="77">
        <f>+[1]PP!E88</f>
        <v>0</v>
      </c>
      <c r="F63" s="77">
        <f>+[1]PP!F88</f>
        <v>0</v>
      </c>
      <c r="G63" s="77">
        <f>+[1]PP!G88</f>
        <v>0</v>
      </c>
      <c r="H63" s="77">
        <f>+[1]PP!H88</f>
        <v>0</v>
      </c>
      <c r="I63" s="77">
        <f>+[1]PP!I88</f>
        <v>0</v>
      </c>
      <c r="J63" s="77">
        <f>+[1]PP!J88</f>
        <v>45.7</v>
      </c>
      <c r="K63" s="77">
        <f>+[1]PP!K88</f>
        <v>0</v>
      </c>
      <c r="L63" s="77">
        <f>+[1]PP!L88</f>
        <v>13.8</v>
      </c>
      <c r="M63" s="77">
        <f>+[1]PP!M88</f>
        <v>0</v>
      </c>
      <c r="N63" s="77">
        <f>+[1]PP!N88</f>
        <v>0</v>
      </c>
      <c r="O63" s="78">
        <f>SUM(C63:N63)</f>
        <v>88.100000000000009</v>
      </c>
      <c r="P63" s="77">
        <f>+[1]PP!P88</f>
        <v>0</v>
      </c>
      <c r="Q63" s="77">
        <f>+[1]PP!Q88</f>
        <v>29.8</v>
      </c>
      <c r="R63" s="77">
        <f>+[1]PP!R88</f>
        <v>0</v>
      </c>
      <c r="S63" s="77">
        <f>+[1]PP!S88</f>
        <v>34.700000000000003</v>
      </c>
      <c r="T63" s="77">
        <f>+[1]PP!T88</f>
        <v>0</v>
      </c>
      <c r="U63" s="77">
        <f>+[1]PP!U88</f>
        <v>0</v>
      </c>
      <c r="V63" s="77">
        <f>+[1]PP!V88</f>
        <v>0</v>
      </c>
      <c r="W63" s="77">
        <f>+[1]PP!W88</f>
        <v>30.5</v>
      </c>
      <c r="X63" s="77">
        <f>+[1]PP!X88</f>
        <v>0</v>
      </c>
      <c r="Y63" s="77">
        <f>+[1]PP!Y88</f>
        <v>0</v>
      </c>
      <c r="Z63" s="77">
        <f>+[1]PP!Z88</f>
        <v>26.4</v>
      </c>
      <c r="AA63" s="77">
        <f>+[1]PP!AA88</f>
        <v>0</v>
      </c>
      <c r="AB63" s="78">
        <f>SUM(P63:AA63)</f>
        <v>121.4</v>
      </c>
      <c r="AC63" s="77">
        <f t="shared" si="1"/>
        <v>33.299999999999997</v>
      </c>
      <c r="AD63" s="77">
        <f t="shared" si="25"/>
        <v>37.797956867196362</v>
      </c>
      <c r="AE63" s="7"/>
      <c r="AF63" s="7"/>
      <c r="AG63" s="7"/>
      <c r="AH63" s="7"/>
      <c r="AI63" s="6"/>
      <c r="AJ63" s="6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</row>
    <row r="64" spans="1:62" ht="18" customHeight="1" x14ac:dyDescent="0.2">
      <c r="A64" s="5"/>
      <c r="B64" s="74" t="s">
        <v>69</v>
      </c>
      <c r="C64" s="75">
        <f t="shared" ref="C64:AB64" si="28">+C65+C67</f>
        <v>50973.600000000006</v>
      </c>
      <c r="D64" s="75">
        <f t="shared" si="28"/>
        <v>5202.7</v>
      </c>
      <c r="E64" s="75">
        <f t="shared" si="28"/>
        <v>7269.5</v>
      </c>
      <c r="F64" s="75">
        <f t="shared" si="28"/>
        <v>4841.8</v>
      </c>
      <c r="G64" s="75">
        <f t="shared" si="28"/>
        <v>20638.900000000001</v>
      </c>
      <c r="H64" s="75">
        <f t="shared" si="28"/>
        <v>16815.5</v>
      </c>
      <c r="I64" s="75">
        <f>+I65+I67</f>
        <v>24872.5</v>
      </c>
      <c r="J64" s="75">
        <f>+J65+J67</f>
        <v>7303.5</v>
      </c>
      <c r="K64" s="75">
        <f>+K65+K67</f>
        <v>6331.7000000000007</v>
      </c>
      <c r="L64" s="75">
        <f>+L65+L67</f>
        <v>1618.9</v>
      </c>
      <c r="M64" s="75">
        <f>+M65+M67</f>
        <v>20726.3</v>
      </c>
      <c r="N64" s="75">
        <f t="shared" si="28"/>
        <v>13716.800000000001</v>
      </c>
      <c r="O64" s="75">
        <f t="shared" si="28"/>
        <v>180311.7</v>
      </c>
      <c r="P64" s="75">
        <f t="shared" si="28"/>
        <v>56092.200000000004</v>
      </c>
      <c r="Q64" s="75">
        <f t="shared" si="28"/>
        <v>8597.7999999999993</v>
      </c>
      <c r="R64" s="75">
        <f t="shared" si="28"/>
        <v>16829.5</v>
      </c>
      <c r="S64" s="75">
        <f t="shared" si="28"/>
        <v>20653.7</v>
      </c>
      <c r="T64" s="75">
        <f t="shared" si="28"/>
        <v>16454.900000000001</v>
      </c>
      <c r="U64" s="75">
        <f t="shared" si="28"/>
        <v>29986.2</v>
      </c>
      <c r="V64" s="75">
        <f t="shared" si="28"/>
        <v>151.9</v>
      </c>
      <c r="W64" s="75">
        <f>+W65+W67</f>
        <v>8870.7999999999993</v>
      </c>
      <c r="X64" s="75">
        <f>+X65+X67</f>
        <v>6095.7</v>
      </c>
      <c r="Y64" s="75">
        <f>+Y65+Y67</f>
        <v>5350</v>
      </c>
      <c r="Z64" s="75">
        <f>+Z65+Z67</f>
        <v>1945.5</v>
      </c>
      <c r="AA64" s="75">
        <f t="shared" si="28"/>
        <v>17886</v>
      </c>
      <c r="AB64" s="75">
        <f t="shared" si="28"/>
        <v>188914.19999999998</v>
      </c>
      <c r="AC64" s="75">
        <f t="shared" si="1"/>
        <v>8602.4999999999709</v>
      </c>
      <c r="AD64" s="77">
        <f t="shared" si="25"/>
        <v>4.7709050494227325</v>
      </c>
      <c r="AE64" s="7"/>
      <c r="AF64" s="7"/>
      <c r="AG64" s="7"/>
      <c r="AH64" s="7"/>
      <c r="AI64" s="6"/>
      <c r="AJ64" s="6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</row>
    <row r="65" spans="1:62" ht="18" customHeight="1" x14ac:dyDescent="0.2">
      <c r="A65" s="5"/>
      <c r="B65" s="79" t="s">
        <v>70</v>
      </c>
      <c r="C65" s="80">
        <f>+C66</f>
        <v>0</v>
      </c>
      <c r="D65" s="80">
        <f t="shared" ref="D65:AB65" si="29">+D66</f>
        <v>0</v>
      </c>
      <c r="E65" s="80">
        <f t="shared" si="29"/>
        <v>0</v>
      </c>
      <c r="F65" s="80">
        <f t="shared" si="29"/>
        <v>0</v>
      </c>
      <c r="G65" s="80">
        <f t="shared" si="29"/>
        <v>0</v>
      </c>
      <c r="H65" s="80">
        <f t="shared" si="29"/>
        <v>0</v>
      </c>
      <c r="I65" s="80">
        <f>+I66</f>
        <v>0</v>
      </c>
      <c r="J65" s="80">
        <f>+J66</f>
        <v>0</v>
      </c>
      <c r="K65" s="80">
        <f>+K66</f>
        <v>0</v>
      </c>
      <c r="L65" s="80">
        <f>+L66</f>
        <v>0</v>
      </c>
      <c r="M65" s="80">
        <f>+M66</f>
        <v>0</v>
      </c>
      <c r="N65" s="80">
        <f t="shared" si="29"/>
        <v>0</v>
      </c>
      <c r="O65" s="80">
        <f t="shared" si="29"/>
        <v>0</v>
      </c>
      <c r="P65" s="80">
        <f t="shared" si="29"/>
        <v>0</v>
      </c>
      <c r="Q65" s="80">
        <f t="shared" si="29"/>
        <v>2000</v>
      </c>
      <c r="R65" s="80">
        <f t="shared" si="29"/>
        <v>1500</v>
      </c>
      <c r="S65" s="80">
        <f t="shared" si="29"/>
        <v>150</v>
      </c>
      <c r="T65" s="80">
        <f t="shared" si="29"/>
        <v>0</v>
      </c>
      <c r="U65" s="80">
        <f t="shared" si="29"/>
        <v>2750</v>
      </c>
      <c r="V65" s="80">
        <f t="shared" si="29"/>
        <v>0</v>
      </c>
      <c r="W65" s="80">
        <f t="shared" si="29"/>
        <v>0</v>
      </c>
      <c r="X65" s="80">
        <f t="shared" si="29"/>
        <v>0</v>
      </c>
      <c r="Y65" s="80">
        <f t="shared" si="29"/>
        <v>0</v>
      </c>
      <c r="Z65" s="80">
        <f t="shared" si="29"/>
        <v>0</v>
      </c>
      <c r="AA65" s="80">
        <f t="shared" si="29"/>
        <v>0</v>
      </c>
      <c r="AB65" s="80">
        <f t="shared" si="29"/>
        <v>6400</v>
      </c>
      <c r="AC65" s="81">
        <f>+AB65-O65</f>
        <v>6400</v>
      </c>
      <c r="AD65" s="109" t="s">
        <v>71</v>
      </c>
      <c r="AE65" s="7"/>
      <c r="AF65" s="7"/>
      <c r="AG65" s="7"/>
      <c r="AH65" s="7"/>
      <c r="AI65" s="6"/>
      <c r="AJ65" s="6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</row>
    <row r="66" spans="1:62" ht="18" customHeight="1" x14ac:dyDescent="0.2">
      <c r="A66" s="5"/>
      <c r="B66" s="50" t="s">
        <v>72</v>
      </c>
      <c r="C66" s="77">
        <f>+[1]PP!C91</f>
        <v>0</v>
      </c>
      <c r="D66" s="77">
        <f>+[1]PP!D91</f>
        <v>0</v>
      </c>
      <c r="E66" s="77">
        <f>+[1]PP!E91</f>
        <v>0</v>
      </c>
      <c r="F66" s="77">
        <f>+[1]PP!F91</f>
        <v>0</v>
      </c>
      <c r="G66" s="77">
        <f>+[1]PP!G91</f>
        <v>0</v>
      </c>
      <c r="H66" s="77">
        <f>+[1]PP!H91</f>
        <v>0</v>
      </c>
      <c r="I66" s="77">
        <f>+[1]PP!I91</f>
        <v>0</v>
      </c>
      <c r="J66" s="77">
        <f>+[1]PP!J91</f>
        <v>0</v>
      </c>
      <c r="K66" s="77">
        <f>+[1]PP!K91</f>
        <v>0</v>
      </c>
      <c r="L66" s="77">
        <f>+[1]PP!L91</f>
        <v>0</v>
      </c>
      <c r="M66" s="77">
        <f>+[1]PP!M91</f>
        <v>0</v>
      </c>
      <c r="N66" s="77">
        <f>+[1]PP!N91</f>
        <v>0</v>
      </c>
      <c r="O66" s="78">
        <f>SUM(C66:N66)</f>
        <v>0</v>
      </c>
      <c r="P66" s="77">
        <f>+[1]PP!P91</f>
        <v>0</v>
      </c>
      <c r="Q66" s="77">
        <f>+[1]PP!Q91</f>
        <v>2000</v>
      </c>
      <c r="R66" s="77">
        <f>+[1]PP!R91</f>
        <v>1500</v>
      </c>
      <c r="S66" s="77">
        <f>+[1]PP!S91</f>
        <v>150</v>
      </c>
      <c r="T66" s="77">
        <f>+[1]PP!T91</f>
        <v>0</v>
      </c>
      <c r="U66" s="77">
        <f>+[1]PP!U91</f>
        <v>2750</v>
      </c>
      <c r="V66" s="77">
        <f>+[1]PP!V91</f>
        <v>0</v>
      </c>
      <c r="W66" s="77">
        <f>+[1]PP!W91</f>
        <v>0</v>
      </c>
      <c r="X66" s="77">
        <f>+[1]PP!X91</f>
        <v>0</v>
      </c>
      <c r="Y66" s="77">
        <f>+[1]PP!Y91</f>
        <v>0</v>
      </c>
      <c r="Z66" s="77">
        <f>+[1]PP!Z91</f>
        <v>0</v>
      </c>
      <c r="AA66" s="77">
        <f>+[1]PP!AA91</f>
        <v>0</v>
      </c>
      <c r="AB66" s="78">
        <f>SUM(P66:AA66)</f>
        <v>6400</v>
      </c>
      <c r="AC66" s="48">
        <f>+AB66-O66</f>
        <v>6400</v>
      </c>
      <c r="AD66" s="64">
        <v>0</v>
      </c>
      <c r="AE66" s="7"/>
      <c r="AF66" s="7"/>
      <c r="AG66" s="7"/>
      <c r="AH66" s="7"/>
      <c r="AI66" s="6"/>
      <c r="AJ66" s="6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</row>
    <row r="67" spans="1:62" ht="18" customHeight="1" x14ac:dyDescent="0.2">
      <c r="A67" s="5"/>
      <c r="B67" s="79" t="s">
        <v>73</v>
      </c>
      <c r="C67" s="80">
        <f t="shared" ref="C67:N67" si="30">+C70+C73</f>
        <v>50973.600000000006</v>
      </c>
      <c r="D67" s="80">
        <f t="shared" si="30"/>
        <v>5202.7</v>
      </c>
      <c r="E67" s="80">
        <f t="shared" si="30"/>
        <v>7269.5</v>
      </c>
      <c r="F67" s="80">
        <f t="shared" si="30"/>
        <v>4841.8</v>
      </c>
      <c r="G67" s="80">
        <f t="shared" si="30"/>
        <v>20638.900000000001</v>
      </c>
      <c r="H67" s="80">
        <f t="shared" si="30"/>
        <v>16815.5</v>
      </c>
      <c r="I67" s="80">
        <f>+I70+I73</f>
        <v>24872.5</v>
      </c>
      <c r="J67" s="80">
        <f>+J70+J73</f>
        <v>7303.5</v>
      </c>
      <c r="K67" s="80">
        <f>+K70+K73</f>
        <v>6331.7000000000007</v>
      </c>
      <c r="L67" s="80">
        <f>+L70+L73</f>
        <v>1618.9</v>
      </c>
      <c r="M67" s="80">
        <f>+M70+M73</f>
        <v>20726.3</v>
      </c>
      <c r="N67" s="80">
        <f t="shared" si="30"/>
        <v>13716.800000000001</v>
      </c>
      <c r="O67" s="80">
        <f>+O70+O73+O69</f>
        <v>180311.7</v>
      </c>
      <c r="P67" s="80">
        <f t="shared" ref="P67:AB67" si="31">+P70+P73</f>
        <v>56092.200000000004</v>
      </c>
      <c r="Q67" s="80">
        <f t="shared" si="31"/>
        <v>6597.8</v>
      </c>
      <c r="R67" s="80">
        <f t="shared" si="31"/>
        <v>15329.5</v>
      </c>
      <c r="S67" s="80">
        <f t="shared" si="31"/>
        <v>20503.7</v>
      </c>
      <c r="T67" s="80">
        <f t="shared" si="31"/>
        <v>16454.900000000001</v>
      </c>
      <c r="U67" s="80">
        <f t="shared" si="31"/>
        <v>27236.2</v>
      </c>
      <c r="V67" s="80">
        <f t="shared" si="31"/>
        <v>151.9</v>
      </c>
      <c r="W67" s="80">
        <f t="shared" si="31"/>
        <v>8870.7999999999993</v>
      </c>
      <c r="X67" s="80">
        <f t="shared" si="31"/>
        <v>6095.7</v>
      </c>
      <c r="Y67" s="80">
        <f t="shared" si="31"/>
        <v>5350</v>
      </c>
      <c r="Z67" s="80">
        <f>+Z70+Z73</f>
        <v>1945.5</v>
      </c>
      <c r="AA67" s="80">
        <f t="shared" si="31"/>
        <v>17886</v>
      </c>
      <c r="AB67" s="80">
        <f t="shared" si="31"/>
        <v>182514.19999999998</v>
      </c>
      <c r="AC67" s="81">
        <f t="shared" ref="AC67:AC84" si="32">+AB67-O67</f>
        <v>2202.4999999999709</v>
      </c>
      <c r="AD67" s="80">
        <f>+AC67/O67*100</f>
        <v>1.2214958873994148</v>
      </c>
      <c r="AE67" s="7"/>
      <c r="AF67" s="7"/>
      <c r="AG67" s="7"/>
      <c r="AH67" s="7"/>
      <c r="AI67" s="6"/>
      <c r="AJ67" s="6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</row>
    <row r="68" spans="1:62" ht="18" hidden="1" customHeight="1" x14ac:dyDescent="0.2">
      <c r="A68" s="5"/>
      <c r="B68" s="82" t="s">
        <v>74</v>
      </c>
      <c r="C68" s="73">
        <v>0</v>
      </c>
      <c r="D68" s="73">
        <v>1</v>
      </c>
      <c r="E68" s="73">
        <v>2</v>
      </c>
      <c r="F68" s="73">
        <v>0</v>
      </c>
      <c r="G68" s="73">
        <v>0</v>
      </c>
      <c r="H68" s="73">
        <v>1</v>
      </c>
      <c r="I68" s="73">
        <v>1</v>
      </c>
      <c r="J68" s="73">
        <v>2</v>
      </c>
      <c r="K68" s="73">
        <v>3</v>
      </c>
      <c r="L68" s="73">
        <v>4</v>
      </c>
      <c r="M68" s="73">
        <v>5</v>
      </c>
      <c r="N68" s="73">
        <v>2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-1</v>
      </c>
      <c r="U68" s="73">
        <v>-1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73">
        <v>0</v>
      </c>
      <c r="AB68" s="60">
        <f>SUM(P68:AA68)</f>
        <v>-2</v>
      </c>
      <c r="AC68" s="52">
        <f t="shared" si="32"/>
        <v>-2</v>
      </c>
      <c r="AD68" s="77" t="e">
        <f>+AC68/O68*100</f>
        <v>#DIV/0!</v>
      </c>
      <c r="AE68" s="7"/>
      <c r="AF68" s="7"/>
      <c r="AG68" s="7"/>
      <c r="AH68" s="7"/>
      <c r="AI68" s="6"/>
      <c r="AJ68" s="6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</row>
    <row r="69" spans="1:62" ht="18" customHeight="1" x14ac:dyDescent="0.2">
      <c r="A69" s="5"/>
      <c r="B69" s="82" t="s">
        <v>74</v>
      </c>
      <c r="C69" s="73">
        <f>+[1]PP!C93</f>
        <v>0</v>
      </c>
      <c r="D69" s="73">
        <f>+[1]PP!D93</f>
        <v>0</v>
      </c>
      <c r="E69" s="73">
        <f>+[1]PP!E93</f>
        <v>0</v>
      </c>
      <c r="F69" s="73">
        <f>+[1]PP!F93</f>
        <v>0</v>
      </c>
      <c r="G69" s="73">
        <f>+[1]PP!G93</f>
        <v>0</v>
      </c>
      <c r="H69" s="73">
        <f>+[1]PP!H93</f>
        <v>0</v>
      </c>
      <c r="I69" s="73">
        <f>+[1]PP!I93</f>
        <v>0</v>
      </c>
      <c r="J69" s="73">
        <f>+[1]PP!J93</f>
        <v>0</v>
      </c>
      <c r="K69" s="73">
        <f>+[1]PP!K93</f>
        <v>0</v>
      </c>
      <c r="L69" s="73">
        <f>+[1]PP!L93</f>
        <v>0</v>
      </c>
      <c r="M69" s="73">
        <f>+[1]PP!M93</f>
        <v>0</v>
      </c>
      <c r="N69" s="73">
        <f>+[1]PP!N93</f>
        <v>0</v>
      </c>
      <c r="O69" s="60">
        <f>SUM(C69:N69)</f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60">
        <f>SUM(P69:AA69)</f>
        <v>0</v>
      </c>
      <c r="AC69" s="52">
        <f t="shared" si="32"/>
        <v>0</v>
      </c>
      <c r="AD69" s="109" t="s">
        <v>71</v>
      </c>
      <c r="AE69" s="7"/>
      <c r="AF69" s="7"/>
      <c r="AG69" s="7"/>
      <c r="AH69" s="7"/>
      <c r="AI69" s="6"/>
      <c r="AJ69" s="6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</row>
    <row r="70" spans="1:62" ht="18" customHeight="1" x14ac:dyDescent="0.2">
      <c r="A70" s="5"/>
      <c r="B70" s="82" t="s">
        <v>75</v>
      </c>
      <c r="C70" s="73">
        <f t="shared" ref="C70:AB70" si="33">+C71+C72</f>
        <v>50568.3</v>
      </c>
      <c r="D70" s="73">
        <f t="shared" si="33"/>
        <v>5007</v>
      </c>
      <c r="E70" s="73">
        <f t="shared" si="33"/>
        <v>6250</v>
      </c>
      <c r="F70" s="73">
        <f t="shared" si="33"/>
        <v>3750</v>
      </c>
      <c r="G70" s="73">
        <f t="shared" si="33"/>
        <v>20000</v>
      </c>
      <c r="H70" s="73">
        <f t="shared" si="33"/>
        <v>16000</v>
      </c>
      <c r="I70" s="73">
        <f t="shared" si="33"/>
        <v>22989.3</v>
      </c>
      <c r="J70" s="73">
        <f t="shared" si="33"/>
        <v>7020.7</v>
      </c>
      <c r="K70" s="73">
        <f t="shared" si="33"/>
        <v>3500</v>
      </c>
      <c r="L70" s="73">
        <f t="shared" si="33"/>
        <v>0</v>
      </c>
      <c r="M70" s="73">
        <f>+M71+M72</f>
        <v>6500</v>
      </c>
      <c r="N70" s="73">
        <f t="shared" si="33"/>
        <v>4425.8999999999996</v>
      </c>
      <c r="O70" s="73">
        <f t="shared" si="33"/>
        <v>146011.20000000001</v>
      </c>
      <c r="P70" s="73">
        <f t="shared" si="33"/>
        <v>56069.4</v>
      </c>
      <c r="Q70" s="73">
        <f t="shared" si="33"/>
        <v>6429.7</v>
      </c>
      <c r="R70" s="73">
        <f t="shared" si="33"/>
        <v>12825.8</v>
      </c>
      <c r="S70" s="73">
        <f t="shared" si="33"/>
        <v>20000</v>
      </c>
      <c r="T70" s="73">
        <f t="shared" si="33"/>
        <v>15373</v>
      </c>
      <c r="U70" s="73">
        <f t="shared" si="33"/>
        <v>26176.799999999999</v>
      </c>
      <c r="V70" s="73">
        <f t="shared" si="33"/>
        <v>0</v>
      </c>
      <c r="W70" s="73">
        <f t="shared" si="33"/>
        <v>7922</v>
      </c>
      <c r="X70" s="73">
        <f t="shared" si="33"/>
        <v>5818.8</v>
      </c>
      <c r="Y70" s="73">
        <f t="shared" si="33"/>
        <v>4181.2</v>
      </c>
      <c r="Z70" s="73">
        <f t="shared" si="33"/>
        <v>28.4</v>
      </c>
      <c r="AA70" s="73">
        <f t="shared" si="33"/>
        <v>10000</v>
      </c>
      <c r="AB70" s="73">
        <f t="shared" si="33"/>
        <v>164825.09999999998</v>
      </c>
      <c r="AC70" s="52">
        <f t="shared" si="32"/>
        <v>18813.899999999965</v>
      </c>
      <c r="AD70" s="73">
        <f>+AC70/O70*100</f>
        <v>12.885244419606142</v>
      </c>
      <c r="AE70" s="7"/>
      <c r="AF70" s="7"/>
      <c r="AG70" s="7"/>
      <c r="AH70" s="7"/>
      <c r="AI70" s="6"/>
      <c r="AJ70" s="6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</row>
    <row r="71" spans="1:62" ht="18" customHeight="1" x14ac:dyDescent="0.2">
      <c r="A71" s="5"/>
      <c r="B71" s="83" t="s">
        <v>76</v>
      </c>
      <c r="C71" s="77">
        <f>+[1]PP!C95</f>
        <v>4993</v>
      </c>
      <c r="D71" s="77">
        <f>+[1]PP!D95</f>
        <v>5007</v>
      </c>
      <c r="E71" s="77">
        <f>+[1]PP!E95</f>
        <v>6250</v>
      </c>
      <c r="F71" s="77">
        <f>+[1]PP!F95</f>
        <v>3750</v>
      </c>
      <c r="G71" s="77">
        <f>+[1]PP!G95</f>
        <v>20000</v>
      </c>
      <c r="H71" s="77">
        <f>+[1]PP!H95</f>
        <v>16000</v>
      </c>
      <c r="I71" s="77">
        <f>+[1]PP!I95</f>
        <v>0</v>
      </c>
      <c r="J71" s="77">
        <f>+[1]PP!J95</f>
        <v>7000</v>
      </c>
      <c r="K71" s="77">
        <f>+[1]PP!K95</f>
        <v>3500</v>
      </c>
      <c r="L71" s="77">
        <f>+[1]PP!L95</f>
        <v>0</v>
      </c>
      <c r="M71" s="77">
        <f>+[1]PP!M95</f>
        <v>6500</v>
      </c>
      <c r="N71" s="77">
        <f>+[1]PP!N95</f>
        <v>4425.8999999999996</v>
      </c>
      <c r="O71" s="49">
        <f>SUM(C71:N71)</f>
        <v>77425.899999999994</v>
      </c>
      <c r="P71" s="77">
        <f>+[1]PP!P95</f>
        <v>0</v>
      </c>
      <c r="Q71" s="77">
        <f>+[1]PP!Q95</f>
        <v>6379.2</v>
      </c>
      <c r="R71" s="77">
        <f>+[1]PP!R95</f>
        <v>12825.8</v>
      </c>
      <c r="S71" s="77">
        <f>+[1]PP!S95</f>
        <v>20000</v>
      </c>
      <c r="T71" s="77">
        <f>+[1]PP!T95</f>
        <v>15373</v>
      </c>
      <c r="U71" s="77">
        <f>+[1]PP!U95</f>
        <v>2500</v>
      </c>
      <c r="V71" s="77">
        <f>+[1]PP!V95</f>
        <v>0</v>
      </c>
      <c r="W71" s="77">
        <f>+[1]PP!W95</f>
        <v>7922</v>
      </c>
      <c r="X71" s="77">
        <f>+[1]PP!X95</f>
        <v>5818.8</v>
      </c>
      <c r="Y71" s="77">
        <f>+[1]PP!Y95</f>
        <v>4181.2</v>
      </c>
      <c r="Z71" s="77">
        <f>+[1]PP!Z95</f>
        <v>0</v>
      </c>
      <c r="AA71" s="77">
        <f>+[1]PP!AA95</f>
        <v>10000</v>
      </c>
      <c r="AB71" s="49">
        <f>SUM(P71:AA71)</f>
        <v>85000</v>
      </c>
      <c r="AC71" s="48">
        <f t="shared" si="32"/>
        <v>7574.1000000000058</v>
      </c>
      <c r="AD71" s="77">
        <f>+AC71/O71*100</f>
        <v>9.7823854808274842</v>
      </c>
      <c r="AE71" s="7"/>
      <c r="AF71" s="7"/>
      <c r="AG71" s="7"/>
      <c r="AH71" s="7"/>
      <c r="AI71" s="6"/>
      <c r="AJ71" s="6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</row>
    <row r="72" spans="1:62" ht="18" customHeight="1" x14ac:dyDescent="0.2">
      <c r="A72" s="5"/>
      <c r="B72" s="83" t="s">
        <v>77</v>
      </c>
      <c r="C72" s="77">
        <f>+[1]PP!C96</f>
        <v>45575.3</v>
      </c>
      <c r="D72" s="77">
        <f>+[1]PP!D96</f>
        <v>0</v>
      </c>
      <c r="E72" s="77">
        <f>+[1]PP!E96</f>
        <v>0</v>
      </c>
      <c r="F72" s="77">
        <f>+[1]PP!F96</f>
        <v>0</v>
      </c>
      <c r="G72" s="77">
        <f>+[1]PP!G96</f>
        <v>0</v>
      </c>
      <c r="H72" s="77">
        <f>+[1]PP!H96</f>
        <v>0</v>
      </c>
      <c r="I72" s="77">
        <f>+[1]PP!I96</f>
        <v>22989.3</v>
      </c>
      <c r="J72" s="77">
        <f>+[1]PP!J96</f>
        <v>20.7</v>
      </c>
      <c r="K72" s="77">
        <f>+[1]PP!K96</f>
        <v>0</v>
      </c>
      <c r="L72" s="77">
        <f>+[1]PP!L96</f>
        <v>0</v>
      </c>
      <c r="M72" s="77">
        <f>+[1]PP!M96</f>
        <v>0</v>
      </c>
      <c r="N72" s="77">
        <f>+[1]PP!N96</f>
        <v>0</v>
      </c>
      <c r="O72" s="49">
        <f>SUM(C72:N72)</f>
        <v>68585.3</v>
      </c>
      <c r="P72" s="77">
        <f>+[1]PP!P96</f>
        <v>56069.4</v>
      </c>
      <c r="Q72" s="77">
        <f>+[1]PP!Q96</f>
        <v>50.5</v>
      </c>
      <c r="R72" s="77">
        <f>+[1]PP!R96</f>
        <v>0</v>
      </c>
      <c r="S72" s="77">
        <f>+[1]PP!S96</f>
        <v>0</v>
      </c>
      <c r="T72" s="77">
        <f>+[1]PP!T96</f>
        <v>0</v>
      </c>
      <c r="U72" s="77">
        <f>+[1]PP!U96</f>
        <v>23676.799999999999</v>
      </c>
      <c r="V72" s="77">
        <f>+[1]PP!V96</f>
        <v>0</v>
      </c>
      <c r="W72" s="77">
        <f>+[1]PP!W96</f>
        <v>0</v>
      </c>
      <c r="X72" s="77">
        <f>+[1]PP!X96</f>
        <v>0</v>
      </c>
      <c r="Y72" s="77">
        <f>+[1]PP!Y96</f>
        <v>0</v>
      </c>
      <c r="Z72" s="77">
        <f>+[1]PP!Z96</f>
        <v>28.4</v>
      </c>
      <c r="AA72" s="77">
        <f>+[1]PP!AA96</f>
        <v>0</v>
      </c>
      <c r="AB72" s="49">
        <f>SUM(P72:AA72)</f>
        <v>79825.099999999991</v>
      </c>
      <c r="AC72" s="48">
        <f t="shared" si="32"/>
        <v>11239.799999999988</v>
      </c>
      <c r="AD72" s="77">
        <f>+AC72/O72*100</f>
        <v>16.388059832063121</v>
      </c>
      <c r="AE72" s="7"/>
      <c r="AF72" s="7"/>
      <c r="AG72" s="7"/>
      <c r="AH72" s="7"/>
      <c r="AI72" s="6"/>
      <c r="AJ72" s="6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</row>
    <row r="73" spans="1:62" ht="18" customHeight="1" x14ac:dyDescent="0.2">
      <c r="A73" s="5"/>
      <c r="B73" s="82" t="s">
        <v>78</v>
      </c>
      <c r="C73" s="73">
        <f t="shared" ref="C73:AB73" si="34">+C74+C75</f>
        <v>405.29999999999995</v>
      </c>
      <c r="D73" s="73">
        <f t="shared" si="34"/>
        <v>195.7</v>
      </c>
      <c r="E73" s="73">
        <f t="shared" si="34"/>
        <v>1019.5</v>
      </c>
      <c r="F73" s="73">
        <f t="shared" si="34"/>
        <v>1091.8</v>
      </c>
      <c r="G73" s="73">
        <f t="shared" si="34"/>
        <v>638.9</v>
      </c>
      <c r="H73" s="73">
        <f t="shared" si="34"/>
        <v>815.5</v>
      </c>
      <c r="I73" s="73">
        <f t="shared" si="34"/>
        <v>1883.2</v>
      </c>
      <c r="J73" s="73">
        <f t="shared" si="34"/>
        <v>282.8</v>
      </c>
      <c r="K73" s="73">
        <f t="shared" si="34"/>
        <v>2831.7000000000003</v>
      </c>
      <c r="L73" s="73">
        <f t="shared" si="34"/>
        <v>1618.9</v>
      </c>
      <c r="M73" s="73">
        <f>+M74+M75</f>
        <v>14226.3</v>
      </c>
      <c r="N73" s="73">
        <f t="shared" si="34"/>
        <v>9290.9000000000015</v>
      </c>
      <c r="O73" s="73">
        <f t="shared" si="34"/>
        <v>34300.5</v>
      </c>
      <c r="P73" s="73">
        <f t="shared" si="34"/>
        <v>22.8</v>
      </c>
      <c r="Q73" s="73">
        <f t="shared" si="34"/>
        <v>168.1</v>
      </c>
      <c r="R73" s="73">
        <f t="shared" si="34"/>
        <v>2503.7000000000003</v>
      </c>
      <c r="S73" s="73">
        <f t="shared" si="34"/>
        <v>503.7</v>
      </c>
      <c r="T73" s="73">
        <f t="shared" si="34"/>
        <v>1081.8999999999999</v>
      </c>
      <c r="U73" s="73">
        <f t="shared" si="34"/>
        <v>1059.4000000000001</v>
      </c>
      <c r="V73" s="73">
        <f t="shared" si="34"/>
        <v>151.9</v>
      </c>
      <c r="W73" s="73">
        <f t="shared" si="34"/>
        <v>948.8</v>
      </c>
      <c r="X73" s="73">
        <f t="shared" si="34"/>
        <v>276.89999999999998</v>
      </c>
      <c r="Y73" s="73">
        <f t="shared" si="34"/>
        <v>1168.8</v>
      </c>
      <c r="Z73" s="73">
        <f t="shared" si="34"/>
        <v>1917.1</v>
      </c>
      <c r="AA73" s="73">
        <f t="shared" si="34"/>
        <v>7886</v>
      </c>
      <c r="AB73" s="73">
        <f t="shared" si="34"/>
        <v>17689.100000000002</v>
      </c>
      <c r="AC73" s="52">
        <f t="shared" si="32"/>
        <v>-16611.399999999998</v>
      </c>
      <c r="AD73" s="73">
        <f>+AC73/O73*100</f>
        <v>-48.429031646768991</v>
      </c>
      <c r="AE73" s="7"/>
      <c r="AF73" s="7"/>
      <c r="AG73" s="7"/>
      <c r="AH73" s="7"/>
      <c r="AI73" s="6"/>
      <c r="AJ73" s="6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</row>
    <row r="74" spans="1:62" ht="18" customHeight="1" x14ac:dyDescent="0.2">
      <c r="A74" s="5"/>
      <c r="B74" s="83" t="s">
        <v>79</v>
      </c>
      <c r="C74" s="77">
        <f>+[1]PP!C98</f>
        <v>0</v>
      </c>
      <c r="D74" s="77">
        <f>+[1]PP!D98</f>
        <v>0</v>
      </c>
      <c r="E74" s="77">
        <f>+[1]PP!E98</f>
        <v>0</v>
      </c>
      <c r="F74" s="77">
        <f>+[1]PP!F98</f>
        <v>0</v>
      </c>
      <c r="G74" s="77">
        <f>+[1]PP!G98</f>
        <v>0</v>
      </c>
      <c r="H74" s="77">
        <f>+[1]PP!H98</f>
        <v>0</v>
      </c>
      <c r="I74" s="77">
        <f>+[1]PP!I98</f>
        <v>0</v>
      </c>
      <c r="J74" s="77">
        <f>+[1]PP!J98</f>
        <v>0</v>
      </c>
      <c r="K74" s="77">
        <f>+[1]PP!K98</f>
        <v>0</v>
      </c>
      <c r="L74" s="77">
        <f>+[1]PP!L98</f>
        <v>0</v>
      </c>
      <c r="M74" s="77">
        <f>+[1]PP!M98</f>
        <v>0</v>
      </c>
      <c r="N74" s="77">
        <f>+[1]PP!N98</f>
        <v>0</v>
      </c>
      <c r="O74" s="49">
        <f>SUM(C74:N74)</f>
        <v>0</v>
      </c>
      <c r="P74" s="77">
        <v>0</v>
      </c>
      <c r="Q74" s="77">
        <v>0</v>
      </c>
      <c r="R74" s="77">
        <v>0</v>
      </c>
      <c r="S74" s="77">
        <v>0</v>
      </c>
      <c r="T74" s="77">
        <v>0</v>
      </c>
      <c r="U74" s="77">
        <v>0</v>
      </c>
      <c r="V74" s="77">
        <v>0</v>
      </c>
      <c r="W74" s="77">
        <v>0</v>
      </c>
      <c r="X74" s="77">
        <v>0</v>
      </c>
      <c r="Y74" s="77">
        <v>0</v>
      </c>
      <c r="Z74" s="77">
        <v>0</v>
      </c>
      <c r="AA74" s="77">
        <v>0</v>
      </c>
      <c r="AB74" s="49">
        <f>SUM(P74:AA74)</f>
        <v>0</v>
      </c>
      <c r="AC74" s="64">
        <f t="shared" si="32"/>
        <v>0</v>
      </c>
      <c r="AD74" s="109" t="s">
        <v>71</v>
      </c>
      <c r="AE74" s="7"/>
      <c r="AF74" s="7"/>
      <c r="AG74" s="7"/>
      <c r="AH74" s="7"/>
      <c r="AI74" s="6"/>
      <c r="AJ74" s="6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</row>
    <row r="75" spans="1:62" ht="18" customHeight="1" x14ac:dyDescent="0.2">
      <c r="A75" s="5"/>
      <c r="B75" s="83" t="s">
        <v>80</v>
      </c>
      <c r="C75" s="77">
        <f t="shared" ref="C75:AB75" si="35">+C76+C77</f>
        <v>405.29999999999995</v>
      </c>
      <c r="D75" s="77">
        <f t="shared" si="35"/>
        <v>195.7</v>
      </c>
      <c r="E75" s="77">
        <f t="shared" si="35"/>
        <v>1019.5</v>
      </c>
      <c r="F75" s="77">
        <f t="shared" si="35"/>
        <v>1091.8</v>
      </c>
      <c r="G75" s="77">
        <f t="shared" si="35"/>
        <v>638.9</v>
      </c>
      <c r="H75" s="77">
        <f t="shared" si="35"/>
        <v>815.5</v>
      </c>
      <c r="I75" s="77">
        <f>+I76+I77</f>
        <v>1883.2</v>
      </c>
      <c r="J75" s="77">
        <f>+J76+J77</f>
        <v>282.8</v>
      </c>
      <c r="K75" s="77">
        <f>+K76+K77</f>
        <v>2831.7000000000003</v>
      </c>
      <c r="L75" s="77">
        <f>+L76+L77</f>
        <v>1618.9</v>
      </c>
      <c r="M75" s="77">
        <f>+M76+M77</f>
        <v>14226.3</v>
      </c>
      <c r="N75" s="77">
        <f t="shared" si="35"/>
        <v>9290.9000000000015</v>
      </c>
      <c r="O75" s="77">
        <f t="shared" si="35"/>
        <v>34300.5</v>
      </c>
      <c r="P75" s="77">
        <f t="shared" si="35"/>
        <v>22.8</v>
      </c>
      <c r="Q75" s="77">
        <f t="shared" si="35"/>
        <v>168.1</v>
      </c>
      <c r="R75" s="77">
        <f t="shared" si="35"/>
        <v>2503.7000000000003</v>
      </c>
      <c r="S75" s="77">
        <f t="shared" si="35"/>
        <v>503.7</v>
      </c>
      <c r="T75" s="77">
        <f t="shared" si="35"/>
        <v>1081.8999999999999</v>
      </c>
      <c r="U75" s="77">
        <f t="shared" si="35"/>
        <v>1059.4000000000001</v>
      </c>
      <c r="V75" s="77">
        <f>+V76+V77</f>
        <v>151.9</v>
      </c>
      <c r="W75" s="77">
        <f>+W76+W77</f>
        <v>948.8</v>
      </c>
      <c r="X75" s="77">
        <f>+X76+X77</f>
        <v>276.89999999999998</v>
      </c>
      <c r="Y75" s="77">
        <f>+Y76+Y77</f>
        <v>1168.8</v>
      </c>
      <c r="Z75" s="77">
        <f>+Z76+Z77</f>
        <v>1917.1</v>
      </c>
      <c r="AA75" s="77">
        <f t="shared" si="35"/>
        <v>7886</v>
      </c>
      <c r="AB75" s="77">
        <f t="shared" si="35"/>
        <v>17689.100000000002</v>
      </c>
      <c r="AC75" s="48">
        <f t="shared" si="32"/>
        <v>-16611.399999999998</v>
      </c>
      <c r="AD75" s="77">
        <f t="shared" ref="AD75:AD84" si="36">+AC75/O75*100</f>
        <v>-48.429031646768991</v>
      </c>
      <c r="AE75" s="7"/>
      <c r="AF75" s="7"/>
      <c r="AG75" s="7"/>
      <c r="AH75" s="7"/>
      <c r="AI75" s="6"/>
      <c r="AJ75" s="6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</row>
    <row r="76" spans="1:62" ht="18" customHeight="1" x14ac:dyDescent="0.2">
      <c r="A76" s="5"/>
      <c r="B76" s="84" t="s">
        <v>81</v>
      </c>
      <c r="C76" s="77">
        <f>+[1]PP!C100</f>
        <v>354.4</v>
      </c>
      <c r="D76" s="77">
        <f>+[1]PP!D100</f>
        <v>134.6</v>
      </c>
      <c r="E76" s="77">
        <f>+[1]PP!E100</f>
        <v>57.4</v>
      </c>
      <c r="F76" s="77">
        <f>+[1]PP!F100</f>
        <v>107.8</v>
      </c>
      <c r="G76" s="77">
        <f>+[1]PP!G100</f>
        <v>122.1</v>
      </c>
      <c r="H76" s="77">
        <f>+[1]PP!H100</f>
        <v>0</v>
      </c>
      <c r="I76" s="77">
        <f>+[1]PP!I100</f>
        <v>22.7</v>
      </c>
      <c r="J76" s="77">
        <f>+[1]PP!J100</f>
        <v>120.5</v>
      </c>
      <c r="K76" s="77">
        <f>+[1]PP!K100</f>
        <v>114.3</v>
      </c>
      <c r="L76" s="77">
        <f>+[1]PP!L100</f>
        <v>68.400000000000006</v>
      </c>
      <c r="M76" s="77">
        <f>+[1]PP!M100</f>
        <v>1.9</v>
      </c>
      <c r="N76" s="77">
        <f>+[1]PP!N100</f>
        <v>35.200000000000003</v>
      </c>
      <c r="O76" s="49">
        <f>SUM(C76:N76)</f>
        <v>1139.3000000000002</v>
      </c>
      <c r="P76" s="77">
        <f>+[1]PP!P100</f>
        <v>0</v>
      </c>
      <c r="Q76" s="77">
        <f>+[1]PP!Q100</f>
        <v>0</v>
      </c>
      <c r="R76" s="77">
        <f>+[1]PP!R100</f>
        <v>54.9</v>
      </c>
      <c r="S76" s="77">
        <f>+[1]PP!S100</f>
        <v>6.3</v>
      </c>
      <c r="T76" s="77">
        <f>+[1]PP!T100</f>
        <v>1.3</v>
      </c>
      <c r="U76" s="77">
        <f>+[1]PP!U100</f>
        <v>1.7</v>
      </c>
      <c r="V76" s="77">
        <f>+[1]PP!V100</f>
        <v>0</v>
      </c>
      <c r="W76" s="77">
        <f>+[1]PP!W100</f>
        <v>0</v>
      </c>
      <c r="X76" s="77">
        <f>+[1]PP!X100</f>
        <v>51.7</v>
      </c>
      <c r="Y76" s="77">
        <f>+[1]PP!Y100</f>
        <v>0</v>
      </c>
      <c r="Z76" s="77">
        <f>+[1]PP!Z100</f>
        <v>0</v>
      </c>
      <c r="AA76" s="77">
        <f>+[1]PP!AA100</f>
        <v>10</v>
      </c>
      <c r="AB76" s="49">
        <f>SUM(P76:AA76)</f>
        <v>125.89999999999999</v>
      </c>
      <c r="AC76" s="48">
        <f t="shared" si="32"/>
        <v>-1013.4000000000002</v>
      </c>
      <c r="AD76" s="77">
        <f t="shared" si="36"/>
        <v>-88.949354867023615</v>
      </c>
      <c r="AE76" s="7"/>
      <c r="AF76" s="7"/>
      <c r="AG76" s="7"/>
      <c r="AH76" s="7"/>
      <c r="AI76" s="6"/>
      <c r="AJ76" s="6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</row>
    <row r="77" spans="1:62" ht="18" customHeight="1" x14ac:dyDescent="0.2">
      <c r="A77" s="5"/>
      <c r="B77" s="84" t="s">
        <v>43</v>
      </c>
      <c r="C77" s="77">
        <f>+[1]PP!C101</f>
        <v>50.9</v>
      </c>
      <c r="D77" s="77">
        <f>+[1]PP!D101</f>
        <v>61.1</v>
      </c>
      <c r="E77" s="77">
        <f>+[1]PP!E101</f>
        <v>962.1</v>
      </c>
      <c r="F77" s="77">
        <f>+[1]PP!F101</f>
        <v>984</v>
      </c>
      <c r="G77" s="77">
        <f>+[1]PP!G101</f>
        <v>516.79999999999995</v>
      </c>
      <c r="H77" s="77">
        <f>+[1]PP!H101</f>
        <v>815.5</v>
      </c>
      <c r="I77" s="77">
        <f>+[1]PP!I101</f>
        <v>1860.5</v>
      </c>
      <c r="J77" s="77">
        <f>+[1]PP!J101</f>
        <v>162.30000000000001</v>
      </c>
      <c r="K77" s="77">
        <f>+[1]PP!K101</f>
        <v>2717.4</v>
      </c>
      <c r="L77" s="77">
        <f>+[1]PP!L101</f>
        <v>1550.5</v>
      </c>
      <c r="M77" s="77">
        <f>+[1]PP!M101</f>
        <v>14224.4</v>
      </c>
      <c r="N77" s="77">
        <f>+[1]PP!N101</f>
        <v>9255.7000000000007</v>
      </c>
      <c r="O77" s="49">
        <f>SUM(C77:N77)</f>
        <v>33161.199999999997</v>
      </c>
      <c r="P77" s="77">
        <f>+[1]PP!P101</f>
        <v>22.8</v>
      </c>
      <c r="Q77" s="77">
        <f>+[1]PP!Q101</f>
        <v>168.1</v>
      </c>
      <c r="R77" s="77">
        <f>+[1]PP!R101</f>
        <v>2448.8000000000002</v>
      </c>
      <c r="S77" s="77">
        <f>+[1]PP!S101</f>
        <v>497.4</v>
      </c>
      <c r="T77" s="77">
        <f>+[1]PP!T101</f>
        <v>1080.5999999999999</v>
      </c>
      <c r="U77" s="77">
        <f>+[1]PP!U101</f>
        <v>1057.7</v>
      </c>
      <c r="V77" s="77">
        <f>+[1]PP!V101</f>
        <v>151.9</v>
      </c>
      <c r="W77" s="77">
        <f>+[1]PP!W101</f>
        <v>948.8</v>
      </c>
      <c r="X77" s="77">
        <f>+[1]PP!X101</f>
        <v>225.2</v>
      </c>
      <c r="Y77" s="77">
        <f>+[1]PP!Y101</f>
        <v>1168.8</v>
      </c>
      <c r="Z77" s="77">
        <f>+[1]PP!Z101</f>
        <v>1917.1</v>
      </c>
      <c r="AA77" s="77">
        <f>+[1]PP!AA101</f>
        <v>7876</v>
      </c>
      <c r="AB77" s="49">
        <f>SUM(P77:AA77)</f>
        <v>17563.2</v>
      </c>
      <c r="AC77" s="48">
        <f t="shared" si="32"/>
        <v>-15597.999999999996</v>
      </c>
      <c r="AD77" s="77">
        <f t="shared" si="36"/>
        <v>-47.03689854408163</v>
      </c>
      <c r="AE77" s="7"/>
      <c r="AF77" s="7"/>
      <c r="AG77" s="7"/>
      <c r="AH77" s="7"/>
      <c r="AI77" s="6"/>
      <c r="AJ77" s="6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</row>
    <row r="78" spans="1:62" ht="18" customHeight="1" x14ac:dyDescent="0.2">
      <c r="A78" s="5"/>
      <c r="B78" s="43" t="s">
        <v>82</v>
      </c>
      <c r="C78" s="85">
        <f t="shared" ref="C78:AB78" si="37">+C79</f>
        <v>4</v>
      </c>
      <c r="D78" s="85">
        <f t="shared" si="37"/>
        <v>3</v>
      </c>
      <c r="E78" s="85">
        <f t="shared" si="37"/>
        <v>9.4</v>
      </c>
      <c r="F78" s="85">
        <f t="shared" si="37"/>
        <v>2.8</v>
      </c>
      <c r="G78" s="85">
        <f t="shared" si="37"/>
        <v>1.7</v>
      </c>
      <c r="H78" s="85">
        <f t="shared" si="37"/>
        <v>4</v>
      </c>
      <c r="I78" s="85">
        <f>+I79</f>
        <v>2.1</v>
      </c>
      <c r="J78" s="85">
        <f>+J79</f>
        <v>13</v>
      </c>
      <c r="K78" s="85">
        <f>+K79</f>
        <v>6.9</v>
      </c>
      <c r="L78" s="85">
        <f>+L79</f>
        <v>3.9</v>
      </c>
      <c r="M78" s="85">
        <f>+M79</f>
        <v>10.3</v>
      </c>
      <c r="N78" s="85">
        <f t="shared" si="37"/>
        <v>35.5</v>
      </c>
      <c r="O78" s="85">
        <f t="shared" si="37"/>
        <v>96.6</v>
      </c>
      <c r="P78" s="85">
        <f t="shared" si="37"/>
        <v>2</v>
      </c>
      <c r="Q78" s="85">
        <f t="shared" si="37"/>
        <v>2.7</v>
      </c>
      <c r="R78" s="85">
        <f t="shared" si="37"/>
        <v>19.600000000000001</v>
      </c>
      <c r="S78" s="85">
        <f t="shared" si="37"/>
        <v>7.3</v>
      </c>
      <c r="T78" s="85">
        <f t="shared" si="37"/>
        <v>1.8</v>
      </c>
      <c r="U78" s="85">
        <f t="shared" si="37"/>
        <v>13.6</v>
      </c>
      <c r="V78" s="85">
        <f t="shared" si="37"/>
        <v>9.8000000000000007</v>
      </c>
      <c r="W78" s="85">
        <f t="shared" si="37"/>
        <v>33.1</v>
      </c>
      <c r="X78" s="85">
        <f t="shared" si="37"/>
        <v>22.3</v>
      </c>
      <c r="Y78" s="85">
        <f t="shared" si="37"/>
        <v>20.9</v>
      </c>
      <c r="Z78" s="85">
        <f t="shared" si="37"/>
        <v>20.2</v>
      </c>
      <c r="AA78" s="85">
        <f t="shared" si="37"/>
        <v>118.3</v>
      </c>
      <c r="AB78" s="85">
        <f t="shared" si="37"/>
        <v>271.59999999999997</v>
      </c>
      <c r="AC78" s="52">
        <f t="shared" si="32"/>
        <v>174.99999999999997</v>
      </c>
      <c r="AD78" s="73">
        <f t="shared" si="36"/>
        <v>181.15942028985506</v>
      </c>
      <c r="AE78" s="7"/>
      <c r="AF78" s="7"/>
      <c r="AG78" s="7"/>
      <c r="AH78" s="7"/>
      <c r="AI78" s="6"/>
      <c r="AJ78" s="6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</row>
    <row r="79" spans="1:62" ht="15" customHeight="1" x14ac:dyDescent="0.2">
      <c r="A79" s="5"/>
      <c r="B79" s="50" t="s">
        <v>83</v>
      </c>
      <c r="C79" s="78">
        <f>+[1]PP!C103</f>
        <v>4</v>
      </c>
      <c r="D79" s="78">
        <f>+[1]PP!D103</f>
        <v>3</v>
      </c>
      <c r="E79" s="78">
        <f>+[1]PP!E103</f>
        <v>9.4</v>
      </c>
      <c r="F79" s="78">
        <f>+[1]PP!F103</f>
        <v>2.8</v>
      </c>
      <c r="G79" s="78">
        <f>+[1]PP!G103</f>
        <v>1.7</v>
      </c>
      <c r="H79" s="78">
        <f>+[1]PP!H103</f>
        <v>4</v>
      </c>
      <c r="I79" s="78">
        <f>+[1]PP!I103</f>
        <v>2.1</v>
      </c>
      <c r="J79" s="78">
        <f>+[1]PP!J103</f>
        <v>13</v>
      </c>
      <c r="K79" s="78">
        <f>+[1]PP!K103</f>
        <v>6.9</v>
      </c>
      <c r="L79" s="78">
        <f>+[1]PP!L103</f>
        <v>3.9</v>
      </c>
      <c r="M79" s="78">
        <f>+[1]PP!M103</f>
        <v>10.3</v>
      </c>
      <c r="N79" s="78">
        <f>+[1]PP!N103</f>
        <v>35.5</v>
      </c>
      <c r="O79" s="49">
        <f>SUM(C79:N79)</f>
        <v>96.6</v>
      </c>
      <c r="P79" s="78">
        <f>+[1]PP!P103</f>
        <v>2</v>
      </c>
      <c r="Q79" s="78">
        <f>+[1]PP!Q103</f>
        <v>2.7</v>
      </c>
      <c r="R79" s="78">
        <f>+[1]PP!R103</f>
        <v>19.600000000000001</v>
      </c>
      <c r="S79" s="78">
        <f>+[1]PP!S103</f>
        <v>7.3</v>
      </c>
      <c r="T79" s="78">
        <f>+[1]PP!T103</f>
        <v>1.8</v>
      </c>
      <c r="U79" s="78">
        <f>+[1]PP!U103</f>
        <v>13.6</v>
      </c>
      <c r="V79" s="78">
        <f>+[1]PP!V103</f>
        <v>9.8000000000000007</v>
      </c>
      <c r="W79" s="78">
        <f>+[1]PP!W103</f>
        <v>33.1</v>
      </c>
      <c r="X79" s="78">
        <f>+[1]PP!X103</f>
        <v>22.3</v>
      </c>
      <c r="Y79" s="78">
        <f>+[1]PP!Y103</f>
        <v>20.9</v>
      </c>
      <c r="Z79" s="78">
        <f>+[1]PP!Z103</f>
        <v>20.2</v>
      </c>
      <c r="AA79" s="78">
        <f>+[1]PP!AA103</f>
        <v>118.3</v>
      </c>
      <c r="AB79" s="49">
        <f>SUM(P79:AA79)</f>
        <v>271.59999999999997</v>
      </c>
      <c r="AC79" s="48">
        <f t="shared" si="32"/>
        <v>174.99999999999997</v>
      </c>
      <c r="AD79" s="77">
        <f t="shared" si="36"/>
        <v>181.15942028985506</v>
      </c>
      <c r="AE79" s="7"/>
      <c r="AF79" s="7"/>
      <c r="AG79" s="7"/>
      <c r="AH79" s="7"/>
      <c r="AI79" s="6"/>
      <c r="AJ79" s="6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</row>
    <row r="80" spans="1:62" ht="18" customHeight="1" thickBot="1" x14ac:dyDescent="0.25">
      <c r="A80" s="5"/>
      <c r="B80" s="102" t="s">
        <v>84</v>
      </c>
      <c r="C80" s="110">
        <f>+C78+C61+C60+C59</f>
        <v>52346.400000000009</v>
      </c>
      <c r="D80" s="110">
        <f>+D78+D61+D60+D59</f>
        <v>7171.4</v>
      </c>
      <c r="E80" s="110">
        <f>+E78+E61+E60+E59</f>
        <v>8825.7000000000007</v>
      </c>
      <c r="F80" s="110">
        <f>+F78+F61+F60+F59</f>
        <v>9633.3000000000011</v>
      </c>
      <c r="G80" s="110">
        <f t="shared" ref="G80:Y80" si="38">+G78+G61+G60+G59</f>
        <v>22461.300000000003</v>
      </c>
      <c r="H80" s="110">
        <f t="shared" si="38"/>
        <v>20141.7</v>
      </c>
      <c r="I80" s="110">
        <f t="shared" si="38"/>
        <v>29129.899999999998</v>
      </c>
      <c r="J80" s="110">
        <f t="shared" si="38"/>
        <v>9269.2999999999993</v>
      </c>
      <c r="K80" s="110">
        <f t="shared" si="38"/>
        <v>9001.2000000000007</v>
      </c>
      <c r="L80" s="110">
        <f t="shared" si="38"/>
        <v>2989.7</v>
      </c>
      <c r="M80" s="110">
        <f t="shared" si="38"/>
        <v>22336.799999999999</v>
      </c>
      <c r="N80" s="110">
        <f t="shared" si="38"/>
        <v>17608.600000000002</v>
      </c>
      <c r="O80" s="110">
        <f t="shared" si="38"/>
        <v>210915.30000000002</v>
      </c>
      <c r="P80" s="110">
        <f t="shared" si="38"/>
        <v>57607.9</v>
      </c>
      <c r="Q80" s="110">
        <f t="shared" si="38"/>
        <v>10627.599999999999</v>
      </c>
      <c r="R80" s="110">
        <f t="shared" si="38"/>
        <v>18930.199999999997</v>
      </c>
      <c r="S80" s="110">
        <f t="shared" si="38"/>
        <v>22872.9</v>
      </c>
      <c r="T80" s="110">
        <f t="shared" si="38"/>
        <v>19050.300000000003</v>
      </c>
      <c r="U80" s="110">
        <f t="shared" si="38"/>
        <v>36663.399999999994</v>
      </c>
      <c r="V80" s="110">
        <f t="shared" si="38"/>
        <v>2245.4</v>
      </c>
      <c r="W80" s="110">
        <f t="shared" si="38"/>
        <v>13266.7</v>
      </c>
      <c r="X80" s="110">
        <f t="shared" si="38"/>
        <v>9863.6</v>
      </c>
      <c r="Y80" s="110">
        <f t="shared" si="38"/>
        <v>8611.7000000000007</v>
      </c>
      <c r="Z80" s="110">
        <f>+Z78+Z61+Z60+Z59</f>
        <v>4590.7000000000007</v>
      </c>
      <c r="AA80" s="110">
        <f>+AA78+AA61+AA60+AA59</f>
        <v>22465.9</v>
      </c>
      <c r="AB80" s="110">
        <f>+AB78+AB61+AB60+AB59</f>
        <v>226796.3</v>
      </c>
      <c r="AC80" s="110">
        <f t="shared" si="32"/>
        <v>15880.999999999971</v>
      </c>
      <c r="AD80" s="110">
        <f t="shared" si="36"/>
        <v>7.5295628150257325</v>
      </c>
      <c r="AE80" s="7"/>
      <c r="AF80" s="7"/>
      <c r="AG80" s="7"/>
      <c r="AH80" s="7"/>
      <c r="AI80" s="6"/>
      <c r="AJ80" s="6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</row>
    <row r="81" spans="1:62" ht="18" customHeight="1" thickTop="1" x14ac:dyDescent="0.2">
      <c r="A81" s="5"/>
      <c r="B81" s="86" t="s">
        <v>85</v>
      </c>
      <c r="C81" s="87">
        <v>232.2</v>
      </c>
      <c r="D81" s="87">
        <v>260.8</v>
      </c>
      <c r="E81" s="87">
        <v>238.6</v>
      </c>
      <c r="F81" s="87">
        <v>241.9</v>
      </c>
      <c r="G81" s="87">
        <v>293.60000000000002</v>
      </c>
      <c r="H81" s="87">
        <v>221.7</v>
      </c>
      <c r="I81" s="87">
        <v>245.2</v>
      </c>
      <c r="J81" s="87">
        <v>241.4</v>
      </c>
      <c r="K81" s="87">
        <v>228.2</v>
      </c>
      <c r="L81" s="87">
        <v>221.3</v>
      </c>
      <c r="M81" s="87">
        <v>228</v>
      </c>
      <c r="N81" s="87">
        <v>229.6</v>
      </c>
      <c r="O81" s="87">
        <f>SUM(C81:N81)</f>
        <v>2882.5</v>
      </c>
      <c r="P81" s="88">
        <v>246.7</v>
      </c>
      <c r="Q81" s="88">
        <v>252.5</v>
      </c>
      <c r="R81" s="88">
        <v>252.7</v>
      </c>
      <c r="S81" s="88">
        <v>242.2</v>
      </c>
      <c r="T81" s="88">
        <v>267.2</v>
      </c>
      <c r="U81" s="88">
        <v>251.6</v>
      </c>
      <c r="V81" s="88">
        <v>255.4</v>
      </c>
      <c r="W81" s="88">
        <v>259.2</v>
      </c>
      <c r="X81" s="88">
        <v>268.89999999999998</v>
      </c>
      <c r="Y81" s="88">
        <v>278.7</v>
      </c>
      <c r="Z81" s="88">
        <v>256.5</v>
      </c>
      <c r="AA81" s="88">
        <v>284.60000000000002</v>
      </c>
      <c r="AB81" s="89">
        <f>SUM(P81:AA81)</f>
        <v>3116.2</v>
      </c>
      <c r="AC81" s="88">
        <f t="shared" si="32"/>
        <v>233.69999999999982</v>
      </c>
      <c r="AD81" s="87">
        <f t="shared" si="36"/>
        <v>8.1075455333911464</v>
      </c>
      <c r="AE81" s="7"/>
      <c r="AF81" s="7"/>
      <c r="AG81" s="7"/>
      <c r="AH81" s="7"/>
      <c r="AI81" s="6"/>
      <c r="AJ81" s="6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</row>
    <row r="82" spans="1:62" ht="18" customHeight="1" x14ac:dyDescent="0.2">
      <c r="A82" s="5"/>
      <c r="B82" s="76" t="s">
        <v>86</v>
      </c>
      <c r="C82" s="90">
        <v>0</v>
      </c>
      <c r="D82" s="90">
        <v>8.5</v>
      </c>
      <c r="E82" s="90">
        <v>0</v>
      </c>
      <c r="F82" s="90">
        <v>0</v>
      </c>
      <c r="G82" s="90">
        <v>0</v>
      </c>
      <c r="H82" s="90">
        <v>0</v>
      </c>
      <c r="I82" s="90">
        <v>0</v>
      </c>
      <c r="J82" s="90">
        <v>0</v>
      </c>
      <c r="K82" s="90">
        <v>0</v>
      </c>
      <c r="L82" s="90">
        <v>141.1</v>
      </c>
      <c r="M82" s="90">
        <v>27</v>
      </c>
      <c r="N82" s="90">
        <v>209</v>
      </c>
      <c r="O82" s="89">
        <f>SUM(C82:N82)</f>
        <v>385.6</v>
      </c>
      <c r="P82" s="90">
        <v>0</v>
      </c>
      <c r="Q82" s="89">
        <v>20.2</v>
      </c>
      <c r="R82" s="89">
        <v>-0.2</v>
      </c>
      <c r="S82" s="89">
        <v>0.1</v>
      </c>
      <c r="T82" s="89">
        <v>0.4</v>
      </c>
      <c r="U82" s="89">
        <v>0</v>
      </c>
      <c r="V82" s="89">
        <v>0</v>
      </c>
      <c r="W82" s="89">
        <v>-0.2</v>
      </c>
      <c r="X82" s="89">
        <v>0</v>
      </c>
      <c r="Y82" s="89">
        <v>0</v>
      </c>
      <c r="Z82" s="89">
        <v>0</v>
      </c>
      <c r="AA82" s="89">
        <v>0</v>
      </c>
      <c r="AB82" s="89">
        <f>SUM(P82:AA82)</f>
        <v>20.3</v>
      </c>
      <c r="AC82" s="89">
        <f t="shared" si="32"/>
        <v>-365.3</v>
      </c>
      <c r="AD82" s="48">
        <f t="shared" si="36"/>
        <v>-94.735477178423238</v>
      </c>
      <c r="AE82" s="7"/>
      <c r="AF82" s="7"/>
      <c r="AG82" s="7"/>
      <c r="AH82" s="7"/>
      <c r="AI82" s="6"/>
      <c r="AJ82" s="6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</row>
    <row r="83" spans="1:62" ht="18" customHeight="1" x14ac:dyDescent="0.2">
      <c r="A83" s="5"/>
      <c r="B83" s="91" t="s">
        <v>87</v>
      </c>
      <c r="C83" s="90">
        <v>89.3</v>
      </c>
      <c r="D83" s="90">
        <v>131.30000000000001</v>
      </c>
      <c r="E83" s="90">
        <v>134.69999999999999</v>
      </c>
      <c r="F83" s="90">
        <v>138.80000000000001</v>
      </c>
      <c r="G83" s="90">
        <v>88.8</v>
      </c>
      <c r="H83" s="90">
        <v>94.5</v>
      </c>
      <c r="I83" s="90">
        <v>99.8</v>
      </c>
      <c r="J83" s="90">
        <v>98.9</v>
      </c>
      <c r="K83" s="90">
        <v>89.7</v>
      </c>
      <c r="L83" s="90">
        <v>122.8</v>
      </c>
      <c r="M83" s="90">
        <v>106.7</v>
      </c>
      <c r="N83" s="90">
        <v>107</v>
      </c>
      <c r="O83" s="90">
        <f>SUM(C83:N83)</f>
        <v>1302.3</v>
      </c>
      <c r="P83" s="89">
        <v>100</v>
      </c>
      <c r="Q83" s="89">
        <f>+[1]PP!Q110</f>
        <v>56.3</v>
      </c>
      <c r="R83" s="89">
        <f>+[1]PP!R110</f>
        <v>55.8</v>
      </c>
      <c r="S83" s="89">
        <f>+[1]PP!S110</f>
        <v>54.2</v>
      </c>
      <c r="T83" s="89">
        <f>+[1]PP!T110</f>
        <v>77.400000000000006</v>
      </c>
      <c r="U83" s="89">
        <f>+[1]PP!U110</f>
        <v>63.1</v>
      </c>
      <c r="V83" s="89">
        <f>+[1]PP!V110</f>
        <v>85.6</v>
      </c>
      <c r="W83" s="89">
        <f>+[1]PP!W110</f>
        <v>63.8</v>
      </c>
      <c r="X83" s="89">
        <f>+[1]PP!X110</f>
        <v>57.7</v>
      </c>
      <c r="Y83" s="89">
        <f>+[1]PP!Y110</f>
        <v>78.8</v>
      </c>
      <c r="Z83" s="89">
        <f>+[1]PP!Z110</f>
        <v>76.599999999999994</v>
      </c>
      <c r="AA83" s="89">
        <f>+[1]PP!AA110</f>
        <v>77.099999999999994</v>
      </c>
      <c r="AB83" s="89">
        <f>SUM(P83:AA83)</f>
        <v>846.40000000000009</v>
      </c>
      <c r="AC83" s="89">
        <f t="shared" si="32"/>
        <v>-455.89999999999986</v>
      </c>
      <c r="AD83" s="90">
        <f t="shared" si="36"/>
        <v>-35.007294786147575</v>
      </c>
      <c r="AE83" s="7"/>
      <c r="AF83" s="7"/>
      <c r="AG83" s="7"/>
      <c r="AH83" s="7"/>
      <c r="AI83" s="6"/>
      <c r="AJ83" s="6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</row>
    <row r="84" spans="1:62" ht="22.5" customHeight="1" thickBot="1" x14ac:dyDescent="0.25">
      <c r="A84" s="5"/>
      <c r="B84" s="102" t="s">
        <v>88</v>
      </c>
      <c r="C84" s="110">
        <f t="shared" ref="C84:AB84" si="39">+C83+C82+C81+C80</f>
        <v>52667.900000000009</v>
      </c>
      <c r="D84" s="110">
        <f t="shared" si="39"/>
        <v>7572</v>
      </c>
      <c r="E84" s="110">
        <f t="shared" si="39"/>
        <v>9199</v>
      </c>
      <c r="F84" s="110">
        <f t="shared" si="39"/>
        <v>10014.000000000002</v>
      </c>
      <c r="G84" s="110">
        <f t="shared" si="39"/>
        <v>22843.700000000004</v>
      </c>
      <c r="H84" s="110">
        <f t="shared" si="39"/>
        <v>20457.900000000001</v>
      </c>
      <c r="I84" s="110">
        <f t="shared" si="39"/>
        <v>29474.899999999998</v>
      </c>
      <c r="J84" s="110">
        <f t="shared" si="39"/>
        <v>9609.5999999999985</v>
      </c>
      <c r="K84" s="110">
        <f t="shared" si="39"/>
        <v>9319.1</v>
      </c>
      <c r="L84" s="110">
        <f t="shared" si="39"/>
        <v>3474.8999999999996</v>
      </c>
      <c r="M84" s="110">
        <f t="shared" si="39"/>
        <v>22698.5</v>
      </c>
      <c r="N84" s="110">
        <f t="shared" si="39"/>
        <v>18154.2</v>
      </c>
      <c r="O84" s="110">
        <f t="shared" si="39"/>
        <v>215485.7</v>
      </c>
      <c r="P84" s="110">
        <f t="shared" si="39"/>
        <v>57954.6</v>
      </c>
      <c r="Q84" s="110">
        <f t="shared" si="39"/>
        <v>10956.599999999999</v>
      </c>
      <c r="R84" s="110">
        <f t="shared" si="39"/>
        <v>19238.499999999996</v>
      </c>
      <c r="S84" s="110">
        <f t="shared" si="39"/>
        <v>23169.4</v>
      </c>
      <c r="T84" s="110">
        <f t="shared" si="39"/>
        <v>19395.300000000003</v>
      </c>
      <c r="U84" s="110">
        <f t="shared" si="39"/>
        <v>36978.099999999991</v>
      </c>
      <c r="V84" s="110">
        <f t="shared" si="39"/>
        <v>2586.4</v>
      </c>
      <c r="W84" s="110">
        <f t="shared" si="39"/>
        <v>13589.5</v>
      </c>
      <c r="X84" s="110">
        <f t="shared" si="39"/>
        <v>10190.200000000001</v>
      </c>
      <c r="Y84" s="110">
        <f t="shared" si="39"/>
        <v>8969.2000000000007</v>
      </c>
      <c r="Z84" s="110">
        <f t="shared" si="39"/>
        <v>4923.8000000000011</v>
      </c>
      <c r="AA84" s="110">
        <f t="shared" si="39"/>
        <v>22827.600000000002</v>
      </c>
      <c r="AB84" s="110">
        <f t="shared" si="39"/>
        <v>230779.19999999998</v>
      </c>
      <c r="AC84" s="110">
        <f t="shared" si="32"/>
        <v>15293.499999999971</v>
      </c>
      <c r="AD84" s="110">
        <f t="shared" si="36"/>
        <v>7.0972226927355138</v>
      </c>
      <c r="AE84" s="7"/>
      <c r="AF84" s="7"/>
      <c r="AG84" s="7"/>
      <c r="AH84" s="7"/>
      <c r="AI84" s="6"/>
      <c r="AJ84" s="6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</row>
    <row r="85" spans="1:62" ht="18" customHeight="1" thickTop="1" x14ac:dyDescent="0.2">
      <c r="A85" s="5"/>
      <c r="B85" s="11" t="s">
        <v>89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7"/>
      <c r="AF85" s="7"/>
      <c r="AG85" s="7"/>
      <c r="AH85" s="7"/>
      <c r="AI85" s="6"/>
      <c r="AJ85" s="6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</row>
    <row r="86" spans="1:62" ht="13.5" customHeight="1" x14ac:dyDescent="0.2">
      <c r="A86" s="5"/>
      <c r="B86" s="13" t="s">
        <v>90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6"/>
      <c r="AF86" s="6"/>
      <c r="AG86" s="6"/>
      <c r="AH86" s="6"/>
      <c r="AI86" s="6"/>
      <c r="AJ86" s="6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</row>
    <row r="87" spans="1:62" ht="12" customHeight="1" x14ac:dyDescent="0.2">
      <c r="A87" s="5"/>
      <c r="B87" s="98" t="s">
        <v>91</v>
      </c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6"/>
      <c r="AF87" s="6"/>
      <c r="AG87" s="6"/>
      <c r="AH87" s="6"/>
      <c r="AI87" s="6"/>
      <c r="AJ87" s="6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</row>
    <row r="88" spans="1:62" ht="12" customHeight="1" x14ac:dyDescent="0.2">
      <c r="A88" s="5"/>
      <c r="B88" s="98" t="s">
        <v>92</v>
      </c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3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2"/>
      <c r="AD88" s="92"/>
      <c r="AE88" s="6"/>
      <c r="AF88" s="6"/>
      <c r="AG88" s="6"/>
      <c r="AH88" s="6"/>
      <c r="AI88" s="6"/>
      <c r="AJ88" s="6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</row>
    <row r="89" spans="1:62" x14ac:dyDescent="0.2">
      <c r="A89" s="5"/>
      <c r="B89" s="98" t="s">
        <v>93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6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6"/>
      <c r="AF89" s="6"/>
      <c r="AG89" s="6"/>
      <c r="AH89" s="6"/>
      <c r="AI89" s="6"/>
      <c r="AJ89" s="6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</row>
    <row r="90" spans="1:62" x14ac:dyDescent="0.2">
      <c r="A90" s="5"/>
      <c r="B90" s="99" t="s">
        <v>94</v>
      </c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9"/>
      <c r="U90" s="17"/>
      <c r="V90" s="17"/>
      <c r="W90" s="17"/>
      <c r="X90" s="17"/>
      <c r="Y90" s="17"/>
      <c r="Z90" s="17"/>
      <c r="AA90" s="17"/>
      <c r="AB90" s="20"/>
      <c r="AC90" s="20"/>
      <c r="AD90" s="20"/>
      <c r="AE90" s="6"/>
      <c r="AF90" s="6"/>
      <c r="AG90" s="6"/>
      <c r="AH90" s="6"/>
      <c r="AI90" s="6"/>
      <c r="AJ90" s="6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</row>
    <row r="91" spans="1:62" x14ac:dyDescent="0.2">
      <c r="B91" s="99" t="s">
        <v>95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18"/>
      <c r="P91" s="21"/>
      <c r="Q91" s="21"/>
      <c r="R91" s="21"/>
      <c r="S91" s="21"/>
      <c r="T91" s="21"/>
      <c r="U91" s="95"/>
      <c r="V91" s="95"/>
      <c r="W91" s="95"/>
      <c r="X91" s="95"/>
      <c r="Y91" s="95"/>
      <c r="Z91" s="95"/>
      <c r="AA91" s="95"/>
      <c r="AB91" s="22"/>
      <c r="AC91" s="22"/>
      <c r="AD91" s="22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</row>
    <row r="92" spans="1:62" x14ac:dyDescent="0.2">
      <c r="B92" s="22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18"/>
      <c r="P92" s="21"/>
      <c r="Q92" s="21"/>
      <c r="R92" s="21"/>
      <c r="S92" s="21"/>
      <c r="T92" s="21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</row>
    <row r="93" spans="1:62" x14ac:dyDescent="0.2">
      <c r="B93" s="22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18"/>
      <c r="P93" s="21"/>
      <c r="Q93" s="21"/>
      <c r="R93" s="21"/>
      <c r="S93" s="21"/>
      <c r="T93" s="24"/>
      <c r="U93" s="97"/>
      <c r="V93" s="97"/>
      <c r="W93" s="97"/>
      <c r="X93" s="97"/>
      <c r="Y93" s="97"/>
      <c r="Z93" s="97"/>
      <c r="AA93" s="97"/>
      <c r="AB93" s="22"/>
      <c r="AC93" s="22"/>
      <c r="AD93" s="22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</row>
    <row r="94" spans="1:62" x14ac:dyDescent="0.2">
      <c r="B94" s="25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18"/>
      <c r="P94" s="21"/>
      <c r="Q94" s="21"/>
      <c r="R94" s="21"/>
      <c r="S94" s="21"/>
      <c r="T94" s="21"/>
      <c r="U94" s="26"/>
      <c r="V94" s="26"/>
      <c r="W94" s="26"/>
      <c r="X94" s="26"/>
      <c r="Y94" s="26"/>
      <c r="Z94" s="26"/>
      <c r="AA94" s="26"/>
      <c r="AB94" s="26"/>
      <c r="AC94" s="22"/>
      <c r="AD94" s="22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</row>
    <row r="95" spans="1:62" x14ac:dyDescent="0.2">
      <c r="B95" s="25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0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</row>
    <row r="96" spans="1:62" x14ac:dyDescent="0.2">
      <c r="B96" s="25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7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</row>
    <row r="97" spans="2:62" x14ac:dyDescent="0.2">
      <c r="B97" s="25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</row>
    <row r="98" spans="2:62" x14ac:dyDescent="0.2">
      <c r="B98" s="25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</row>
    <row r="99" spans="2:62" x14ac:dyDescent="0.2"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</row>
    <row r="100" spans="2:62" x14ac:dyDescent="0.2"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</row>
    <row r="101" spans="2:62" x14ac:dyDescent="0.2"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</row>
    <row r="102" spans="2:62" x14ac:dyDescent="0.2"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</row>
    <row r="103" spans="2:62" x14ac:dyDescent="0.2"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</row>
    <row r="104" spans="2:62" x14ac:dyDescent="0.2">
      <c r="B104" s="25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</row>
    <row r="105" spans="2:62" x14ac:dyDescent="0.2">
      <c r="B105" s="25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</row>
    <row r="106" spans="2:62" x14ac:dyDescent="0.2"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</row>
    <row r="107" spans="2:62" x14ac:dyDescent="0.2">
      <c r="B107" s="25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</row>
    <row r="108" spans="2:62" x14ac:dyDescent="0.2">
      <c r="B108" s="25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</row>
    <row r="109" spans="2:62" x14ac:dyDescent="0.2">
      <c r="B109" s="25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</row>
    <row r="110" spans="2:62" x14ac:dyDescent="0.2"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</row>
    <row r="111" spans="2:62" x14ac:dyDescent="0.2">
      <c r="B111" s="25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</row>
    <row r="112" spans="2:62" x14ac:dyDescent="0.2">
      <c r="B112" s="25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</row>
    <row r="113" spans="2:62" x14ac:dyDescent="0.2">
      <c r="B113" s="25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</row>
    <row r="114" spans="2:62" x14ac:dyDescent="0.2"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</row>
    <row r="115" spans="2:62" x14ac:dyDescent="0.2">
      <c r="B115" s="25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</row>
    <row r="116" spans="2:62" x14ac:dyDescent="0.2">
      <c r="B116" s="25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</row>
    <row r="117" spans="2:62" x14ac:dyDescent="0.2">
      <c r="B117" s="25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</row>
    <row r="118" spans="2:62" x14ac:dyDescent="0.2">
      <c r="B118" s="25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</row>
    <row r="119" spans="2:62" x14ac:dyDescent="0.2"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</row>
    <row r="120" spans="2:62" x14ac:dyDescent="0.2"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</row>
    <row r="121" spans="2:62" x14ac:dyDescent="0.2"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</row>
    <row r="122" spans="2:62" x14ac:dyDescent="0.2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</row>
    <row r="123" spans="2:62" x14ac:dyDescent="0.2"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</row>
    <row r="124" spans="2:62" x14ac:dyDescent="0.2"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</row>
    <row r="125" spans="2:62" x14ac:dyDescent="0.2"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</row>
    <row r="126" spans="2:62" x14ac:dyDescent="0.2"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</row>
    <row r="127" spans="2:62" x14ac:dyDescent="0.2"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</row>
    <row r="128" spans="2:62" x14ac:dyDescent="0.2"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</row>
    <row r="129" spans="2:62" x14ac:dyDescent="0.2"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</row>
    <row r="130" spans="2:62" x14ac:dyDescent="0.2"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</row>
    <row r="131" spans="2:62" x14ac:dyDescent="0.2"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</row>
    <row r="132" spans="2:62" x14ac:dyDescent="0.2"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</row>
    <row r="133" spans="2:62" x14ac:dyDescent="0.2"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</row>
    <row r="134" spans="2:62" x14ac:dyDescent="0.2"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</row>
    <row r="135" spans="2:62" x14ac:dyDescent="0.2"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</row>
    <row r="136" spans="2:62" x14ac:dyDescent="0.2"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</row>
    <row r="137" spans="2:62" x14ac:dyDescent="0.2"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</row>
    <row r="138" spans="2:62" x14ac:dyDescent="0.2"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</row>
    <row r="139" spans="2:62" x14ac:dyDescent="0.2"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</row>
    <row r="140" spans="2:62" x14ac:dyDescent="0.2"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</row>
    <row r="141" spans="2:62" x14ac:dyDescent="0.2"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</row>
    <row r="142" spans="2:62" x14ac:dyDescent="0.2"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</row>
    <row r="143" spans="2:62" x14ac:dyDescent="0.2"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</row>
    <row r="144" spans="2:62" x14ac:dyDescent="0.2"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</row>
    <row r="145" spans="2:62" x14ac:dyDescent="0.2"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</row>
    <row r="146" spans="2:62" x14ac:dyDescent="0.2"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</row>
    <row r="147" spans="2:62" x14ac:dyDescent="0.2"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</row>
    <row r="148" spans="2:62" x14ac:dyDescent="0.2"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</row>
    <row r="149" spans="2:62" x14ac:dyDescent="0.2"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</row>
    <row r="150" spans="2:62" x14ac:dyDescent="0.2"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</row>
    <row r="151" spans="2:62" x14ac:dyDescent="0.2"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</row>
    <row r="152" spans="2:62" x14ac:dyDescent="0.2"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</row>
    <row r="153" spans="2:62" x14ac:dyDescent="0.2"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</row>
    <row r="154" spans="2:62" x14ac:dyDescent="0.2"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</row>
    <row r="155" spans="2:62" x14ac:dyDescent="0.2"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</row>
    <row r="156" spans="2:62" x14ac:dyDescent="0.2"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</row>
    <row r="157" spans="2:62" x14ac:dyDescent="0.2"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</row>
    <row r="158" spans="2:62" x14ac:dyDescent="0.2"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</row>
    <row r="159" spans="2:62" x14ac:dyDescent="0.2"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</row>
    <row r="160" spans="2:62" x14ac:dyDescent="0.2"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</row>
    <row r="161" spans="2:62" x14ac:dyDescent="0.2"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</row>
    <row r="162" spans="2:62" x14ac:dyDescent="0.2"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</row>
    <row r="163" spans="2:62" x14ac:dyDescent="0.2"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</row>
    <row r="164" spans="2:62" x14ac:dyDescent="0.2"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</row>
    <row r="165" spans="2:62" x14ac:dyDescent="0.2"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</row>
    <row r="166" spans="2:62" x14ac:dyDescent="0.2"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</row>
    <row r="167" spans="2:62" x14ac:dyDescent="0.2"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</row>
    <row r="168" spans="2:62" x14ac:dyDescent="0.2"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</row>
    <row r="169" spans="2:62" x14ac:dyDescent="0.2"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</row>
    <row r="170" spans="2:62" x14ac:dyDescent="0.2"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</row>
    <row r="171" spans="2:62" x14ac:dyDescent="0.2"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</row>
    <row r="172" spans="2:62" x14ac:dyDescent="0.2"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</row>
    <row r="173" spans="2:62" x14ac:dyDescent="0.2"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</row>
    <row r="174" spans="2:62" x14ac:dyDescent="0.2"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</row>
    <row r="175" spans="2:62" x14ac:dyDescent="0.2"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</row>
    <row r="176" spans="2:62" x14ac:dyDescent="0.2"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</row>
    <row r="177" spans="2:62" x14ac:dyDescent="0.2"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</row>
    <row r="178" spans="2:62" x14ac:dyDescent="0.2"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</row>
    <row r="179" spans="2:62" x14ac:dyDescent="0.2"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</row>
    <row r="180" spans="2:62" x14ac:dyDescent="0.2"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</row>
    <row r="181" spans="2:62" x14ac:dyDescent="0.2"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</row>
    <row r="182" spans="2:62" x14ac:dyDescent="0.2"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</row>
    <row r="183" spans="2:62" x14ac:dyDescent="0.2"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</row>
    <row r="184" spans="2:62" x14ac:dyDescent="0.2"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</row>
    <row r="185" spans="2:62" x14ac:dyDescent="0.2"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</row>
    <row r="186" spans="2:62" x14ac:dyDescent="0.2"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</row>
    <row r="187" spans="2:62" x14ac:dyDescent="0.2"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</row>
    <row r="188" spans="2:62" x14ac:dyDescent="0.2"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</row>
    <row r="189" spans="2:62" x14ac:dyDescent="0.2"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</row>
    <row r="190" spans="2:62" x14ac:dyDescent="0.2"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</row>
    <row r="191" spans="2:62" x14ac:dyDescent="0.2"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</row>
    <row r="192" spans="2:62" x14ac:dyDescent="0.2"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</row>
    <row r="193" spans="2:62" x14ac:dyDescent="0.2"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</row>
    <row r="194" spans="2:62" x14ac:dyDescent="0.2"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</row>
    <row r="195" spans="2:62" x14ac:dyDescent="0.2"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</row>
    <row r="196" spans="2:62" x14ac:dyDescent="0.2"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</row>
    <row r="197" spans="2:62" x14ac:dyDescent="0.2"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</row>
    <row r="198" spans="2:62" x14ac:dyDescent="0.2"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</row>
    <row r="199" spans="2:62" x14ac:dyDescent="0.2"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</row>
    <row r="200" spans="2:62" x14ac:dyDescent="0.2"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</row>
    <row r="201" spans="2:62" x14ac:dyDescent="0.2"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</row>
    <row r="202" spans="2:62" x14ac:dyDescent="0.2"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</row>
    <row r="203" spans="2:62" x14ac:dyDescent="0.2"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</row>
    <row r="204" spans="2:62" x14ac:dyDescent="0.2"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</row>
    <row r="205" spans="2:62" x14ac:dyDescent="0.2"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</row>
    <row r="206" spans="2:62" x14ac:dyDescent="0.2"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</row>
    <row r="207" spans="2:62" x14ac:dyDescent="0.2"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</row>
    <row r="208" spans="2:62" x14ac:dyDescent="0.2"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</row>
    <row r="209" spans="2:62" x14ac:dyDescent="0.2"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</row>
    <row r="210" spans="2:62" x14ac:dyDescent="0.2"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</row>
    <row r="211" spans="2:62" x14ac:dyDescent="0.2"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</row>
    <row r="212" spans="2:62" x14ac:dyDescent="0.2"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</row>
    <row r="213" spans="2:62" x14ac:dyDescent="0.2"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</row>
    <row r="214" spans="2:62" x14ac:dyDescent="0.2"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</row>
    <row r="215" spans="2:62" x14ac:dyDescent="0.2"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</row>
    <row r="216" spans="2:62" x14ac:dyDescent="0.2"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</row>
    <row r="217" spans="2:62" x14ac:dyDescent="0.2"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</row>
    <row r="218" spans="2:62" x14ac:dyDescent="0.2"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</row>
    <row r="219" spans="2:62" x14ac:dyDescent="0.2"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</row>
    <row r="220" spans="2:62" x14ac:dyDescent="0.2"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</row>
    <row r="221" spans="2:62" x14ac:dyDescent="0.2"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</row>
    <row r="222" spans="2:62" x14ac:dyDescent="0.2"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</row>
    <row r="223" spans="2:62" x14ac:dyDescent="0.2"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</row>
    <row r="224" spans="2:62" x14ac:dyDescent="0.2"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</row>
    <row r="225" spans="2:62" x14ac:dyDescent="0.2"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</row>
    <row r="226" spans="2:62" x14ac:dyDescent="0.2"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</row>
    <row r="227" spans="2:62" x14ac:dyDescent="0.2"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</row>
    <row r="228" spans="2:62" x14ac:dyDescent="0.2"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</row>
    <row r="229" spans="2:62" x14ac:dyDescent="0.2"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</row>
    <row r="230" spans="2:62" x14ac:dyDescent="0.2"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</row>
    <row r="231" spans="2:62" x14ac:dyDescent="0.2"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</row>
    <row r="232" spans="2:62" x14ac:dyDescent="0.2"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</row>
    <row r="233" spans="2:62" x14ac:dyDescent="0.2"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</row>
    <row r="234" spans="2:62" x14ac:dyDescent="0.2"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</row>
    <row r="235" spans="2:62" x14ac:dyDescent="0.2"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</row>
    <row r="236" spans="2:62" x14ac:dyDescent="0.2"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</row>
    <row r="237" spans="2:62" x14ac:dyDescent="0.2"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</row>
    <row r="238" spans="2:62" x14ac:dyDescent="0.2"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</row>
    <row r="239" spans="2:62" x14ac:dyDescent="0.2"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</row>
    <row r="240" spans="2:62" x14ac:dyDescent="0.2"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</row>
    <row r="241" spans="2:62" x14ac:dyDescent="0.2"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</row>
    <row r="242" spans="2:62" x14ac:dyDescent="0.2"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</row>
    <row r="243" spans="2:62" x14ac:dyDescent="0.2"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</row>
    <row r="244" spans="2:62" x14ac:dyDescent="0.2"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</row>
    <row r="245" spans="2:62" x14ac:dyDescent="0.2"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</row>
    <row r="246" spans="2:62" x14ac:dyDescent="0.2"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</row>
    <row r="247" spans="2:62" x14ac:dyDescent="0.2"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</row>
    <row r="248" spans="2:62" x14ac:dyDescent="0.2"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</row>
    <row r="249" spans="2:62" x14ac:dyDescent="0.2"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</row>
    <row r="250" spans="2:62" x14ac:dyDescent="0.2"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</row>
    <row r="251" spans="2:62" x14ac:dyDescent="0.2"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</row>
    <row r="252" spans="2:62" x14ac:dyDescent="0.2"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</row>
    <row r="253" spans="2:62" x14ac:dyDescent="0.2"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</row>
    <row r="254" spans="2:62" x14ac:dyDescent="0.2"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</row>
    <row r="255" spans="2:62" x14ac:dyDescent="0.2"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</row>
    <row r="256" spans="2:62" x14ac:dyDescent="0.2"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</row>
    <row r="257" spans="2:62" x14ac:dyDescent="0.2"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</row>
    <row r="258" spans="2:62" x14ac:dyDescent="0.2"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</row>
    <row r="259" spans="2:62" x14ac:dyDescent="0.2"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</row>
    <row r="260" spans="2:62" x14ac:dyDescent="0.2"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</row>
    <row r="261" spans="2:62" x14ac:dyDescent="0.2"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</row>
    <row r="262" spans="2:62" x14ac:dyDescent="0.2"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</row>
    <row r="263" spans="2:62" x14ac:dyDescent="0.2"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</row>
    <row r="264" spans="2:62" x14ac:dyDescent="0.2"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</row>
    <row r="265" spans="2:62" x14ac:dyDescent="0.2"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</row>
    <row r="266" spans="2:62" x14ac:dyDescent="0.2"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</row>
    <row r="267" spans="2:62" x14ac:dyDescent="0.2">
      <c r="AE267" s="1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</row>
    <row r="268" spans="2:62" x14ac:dyDescent="0.2">
      <c r="AE268" s="1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</row>
    <row r="269" spans="2:62" x14ac:dyDescent="0.2">
      <c r="AE269" s="1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</row>
    <row r="270" spans="2:62" x14ac:dyDescent="0.2">
      <c r="AE270" s="1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</row>
    <row r="271" spans="2:62" x14ac:dyDescent="0.2">
      <c r="AE271" s="1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</row>
    <row r="272" spans="2:62" x14ac:dyDescent="0.2">
      <c r="AE272" s="1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</row>
    <row r="273" spans="31:62" x14ac:dyDescent="0.2">
      <c r="AE273" s="1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</row>
    <row r="274" spans="31:62" x14ac:dyDescent="0.2">
      <c r="AE274" s="1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</row>
    <row r="275" spans="31:62" x14ac:dyDescent="0.2">
      <c r="AE275" s="1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</row>
    <row r="276" spans="31:62" x14ac:dyDescent="0.2">
      <c r="AE276" s="1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</row>
    <row r="277" spans="31:62" x14ac:dyDescent="0.2">
      <c r="AE277" s="1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</row>
    <row r="278" spans="31:62" x14ac:dyDescent="0.2">
      <c r="AE278" s="1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</row>
    <row r="279" spans="31:62" x14ac:dyDescent="0.2">
      <c r="AE279" s="1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</row>
    <row r="280" spans="31:62" x14ac:dyDescent="0.2">
      <c r="AE280" s="1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</row>
    <row r="281" spans="31:62" x14ac:dyDescent="0.2">
      <c r="AE281" s="1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</row>
    <row r="282" spans="31:62" x14ac:dyDescent="0.2">
      <c r="AE282" s="1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</row>
    <row r="283" spans="31:62" x14ac:dyDescent="0.2">
      <c r="AE283" s="1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</row>
    <row r="284" spans="31:62" x14ac:dyDescent="0.2">
      <c r="AE284" s="1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</row>
    <row r="285" spans="31:62" x14ac:dyDescent="0.2">
      <c r="AE285" s="1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</row>
    <row r="286" spans="31:62" x14ac:dyDescent="0.2">
      <c r="AE286" s="1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</row>
    <row r="287" spans="31:62" x14ac:dyDescent="0.2">
      <c r="AE287" s="1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</row>
    <row r="288" spans="31:62" x14ac:dyDescent="0.2">
      <c r="AE288" s="1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</row>
    <row r="289" spans="31:62" x14ac:dyDescent="0.2">
      <c r="AE289" s="1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</row>
    <row r="290" spans="31:62" x14ac:dyDescent="0.2">
      <c r="AE290" s="1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</row>
    <row r="291" spans="31:62" x14ac:dyDescent="0.2">
      <c r="AE291" s="1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</row>
    <row r="292" spans="31:62" x14ac:dyDescent="0.2">
      <c r="AE292" s="1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</row>
    <row r="293" spans="31:62" x14ac:dyDescent="0.2">
      <c r="AE293" s="1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</row>
    <row r="294" spans="31:62" x14ac:dyDescent="0.2">
      <c r="AE294" s="1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</row>
    <row r="295" spans="31:62" x14ac:dyDescent="0.2">
      <c r="AE295" s="1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</row>
    <row r="296" spans="31:62" x14ac:dyDescent="0.2">
      <c r="AE296" s="1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</row>
    <row r="297" spans="31:62" x14ac:dyDescent="0.2">
      <c r="AE297" s="1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</row>
    <row r="298" spans="31:62" x14ac:dyDescent="0.2">
      <c r="AE298" s="1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</row>
    <row r="299" spans="31:62" x14ac:dyDescent="0.2">
      <c r="AE299" s="1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</row>
    <row r="300" spans="31:62" x14ac:dyDescent="0.2">
      <c r="AE300" s="1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</row>
    <row r="301" spans="31:62" x14ac:dyDescent="0.2">
      <c r="AE301" s="1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</row>
    <row r="302" spans="31:62" x14ac:dyDescent="0.2">
      <c r="AE302" s="1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</row>
    <row r="303" spans="31:62" x14ac:dyDescent="0.2">
      <c r="AE303" s="1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</row>
    <row r="304" spans="31:62" x14ac:dyDescent="0.2">
      <c r="AE304" s="1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</row>
    <row r="305" spans="31:62" x14ac:dyDescent="0.2">
      <c r="AE305" s="1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</row>
    <row r="306" spans="31:62" x14ac:dyDescent="0.2">
      <c r="AE306" s="1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</row>
    <row r="307" spans="31:62" x14ac:dyDescent="0.2">
      <c r="AE307" s="1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</row>
    <row r="308" spans="31:62" x14ac:dyDescent="0.2">
      <c r="AE308" s="1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</row>
    <row r="309" spans="31:62" x14ac:dyDescent="0.2">
      <c r="AE309" s="1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</row>
    <row r="310" spans="31:62" x14ac:dyDescent="0.2">
      <c r="AE310" s="1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</row>
    <row r="311" spans="31:62" x14ac:dyDescent="0.2">
      <c r="AE311" s="1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</row>
    <row r="312" spans="31:62" x14ac:dyDescent="0.2">
      <c r="AE312" s="1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</row>
    <row r="313" spans="31:62" x14ac:dyDescent="0.2">
      <c r="AE313" s="1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</row>
    <row r="314" spans="31:62" x14ac:dyDescent="0.2">
      <c r="AE314" s="1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</row>
    <row r="315" spans="31:62" x14ac:dyDescent="0.2">
      <c r="AE315" s="1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</row>
    <row r="316" spans="31:62" x14ac:dyDescent="0.2">
      <c r="AE316" s="1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</row>
    <row r="317" spans="31:62" x14ac:dyDescent="0.2">
      <c r="AE317" s="1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</row>
    <row r="318" spans="31:62" x14ac:dyDescent="0.2">
      <c r="AE318" s="1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</row>
    <row r="319" spans="31:62" x14ac:dyDescent="0.2">
      <c r="AE319" s="1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</row>
    <row r="320" spans="31:62" x14ac:dyDescent="0.2">
      <c r="AE320" s="1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</row>
    <row r="321" spans="31:62" x14ac:dyDescent="0.2">
      <c r="AE321" s="1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</row>
    <row r="322" spans="31:62" x14ac:dyDescent="0.2">
      <c r="AE322" s="1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</row>
    <row r="323" spans="31:62" x14ac:dyDescent="0.2">
      <c r="AE323" s="1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</row>
    <row r="324" spans="31:62" x14ac:dyDescent="0.2">
      <c r="AE324" s="1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</row>
    <row r="325" spans="31:62" x14ac:dyDescent="0.2">
      <c r="AE325" s="1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</row>
    <row r="326" spans="31:62" x14ac:dyDescent="0.2">
      <c r="AE326" s="1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</row>
    <row r="327" spans="31:62" x14ac:dyDescent="0.2">
      <c r="AE327" s="1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</row>
    <row r="328" spans="31:62" x14ac:dyDescent="0.2">
      <c r="AE328" s="1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</row>
    <row r="329" spans="31:62" x14ac:dyDescent="0.2">
      <c r="AE329" s="1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</row>
    <row r="330" spans="31:62" x14ac:dyDescent="0.2">
      <c r="AE330" s="1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</row>
    <row r="331" spans="31:62" x14ac:dyDescent="0.2">
      <c r="AE331" s="1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</row>
    <row r="332" spans="31:62" x14ac:dyDescent="0.2">
      <c r="AE332" s="1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</row>
    <row r="333" spans="31:62" x14ac:dyDescent="0.2">
      <c r="AE333" s="1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</row>
    <row r="334" spans="31:62" x14ac:dyDescent="0.2">
      <c r="AE334" s="1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</row>
    <row r="335" spans="31:62" x14ac:dyDescent="0.2">
      <c r="AE335" s="1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</row>
  </sheetData>
  <mergeCells count="16">
    <mergeCell ref="AC12:AD12"/>
    <mergeCell ref="B8:AD8"/>
    <mergeCell ref="B9:AD9"/>
    <mergeCell ref="B10:AD10"/>
    <mergeCell ref="B12:B13"/>
    <mergeCell ref="O12:O13"/>
    <mergeCell ref="AB12:AB13"/>
    <mergeCell ref="P12:AA12"/>
    <mergeCell ref="C12:N12"/>
    <mergeCell ref="B1:AD1"/>
    <mergeCell ref="B3:AD3"/>
    <mergeCell ref="B4:AD4"/>
    <mergeCell ref="B5:AD5"/>
    <mergeCell ref="C6:N6"/>
    <mergeCell ref="P6:AA6"/>
    <mergeCell ref="AC6:AD6"/>
  </mergeCells>
  <printOptions horizontalCentered="1"/>
  <pageMargins left="0" right="0" top="0.39370078740157483" bottom="0.39370078740157483" header="0" footer="0"/>
  <pageSetup scale="65" fitToHeight="2" orientation="landscape" r:id="rId1"/>
  <headerFooter alignWithMargins="0"/>
  <ignoredErrors>
    <ignoredError sqref="C21:O21 P21:U21 O20 O22 O33:O38 C74:O74 AB70:AB73 AB75:AB78 AB80 P74:AB74 O67:O73 O75:O78 O80 O57:O59 V21:AA21 AB20:AB22" formula="1"/>
    <ignoredError sqref="C47:N47 P47:U47 V47:AB47" formulaRange="1"/>
    <ignoredError sqref="O47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TESORERIA</vt:lpstr>
      <vt:lpstr>TESORERIA!Print_Area</vt:lpstr>
      <vt:lpstr>TESORERIA!Print_Titles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Connie P Baez R</cp:lastModifiedBy>
  <dcterms:created xsi:type="dcterms:W3CDTF">2018-04-05T19:26:58Z</dcterms:created>
  <dcterms:modified xsi:type="dcterms:W3CDTF">2018-04-05T19:54:44Z</dcterms:modified>
</cp:coreProperties>
</file>